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19035" windowHeight="13035" activeTab="2"/>
  </bookViews>
  <sheets>
    <sheet name="2013" sheetId="1" r:id="rId1"/>
    <sheet name="2014" sheetId="5" r:id="rId2"/>
    <sheet name="2017" sheetId="7" r:id="rId3"/>
  </sheets>
  <calcPr calcId="145621"/>
</workbook>
</file>

<file path=xl/calcChain.xml><?xml version="1.0" encoding="utf-8"?>
<calcChain xmlns="http://schemas.openxmlformats.org/spreadsheetml/2006/main">
  <c r="F11" i="7" l="1"/>
  <c r="H310" i="1"/>
  <c r="F10" i="5"/>
  <c r="G314" i="1"/>
  <c r="E314" i="1"/>
  <c r="H313" i="1"/>
  <c r="H312" i="1"/>
  <c r="H309" i="1"/>
  <c r="G305" i="1"/>
  <c r="F305" i="1"/>
  <c r="E305" i="1"/>
  <c r="H304" i="1"/>
  <c r="H303" i="1"/>
  <c r="H302" i="1"/>
  <c r="H300" i="1"/>
  <c r="H299" i="1"/>
  <c r="G295" i="1"/>
  <c r="F295" i="1"/>
  <c r="E295" i="1"/>
  <c r="H294" i="1"/>
  <c r="H292" i="1"/>
  <c r="H291" i="1"/>
  <c r="H290" i="1"/>
  <c r="G286" i="1"/>
  <c r="F286" i="1"/>
  <c r="E286" i="1"/>
  <c r="H285" i="1"/>
  <c r="H284" i="1"/>
  <c r="H283" i="1"/>
  <c r="H282" i="1"/>
  <c r="H281" i="1"/>
  <c r="H279" i="1"/>
  <c r="H278" i="1"/>
  <c r="G273" i="1"/>
  <c r="E273" i="1"/>
  <c r="H269" i="1"/>
  <c r="H265" i="1"/>
  <c r="G259" i="1"/>
  <c r="F259" i="1"/>
  <c r="E259" i="1"/>
  <c r="H257" i="1"/>
  <c r="H256" i="1"/>
  <c r="H250" i="1"/>
  <c r="H249" i="1"/>
  <c r="G245" i="1"/>
  <c r="F245" i="1"/>
  <c r="E245" i="1"/>
  <c r="H244" i="1"/>
  <c r="H243" i="1"/>
  <c r="H242" i="1"/>
  <c r="H238" i="1"/>
  <c r="H237" i="1"/>
  <c r="H236" i="1"/>
  <c r="G232" i="1"/>
  <c r="F232" i="1"/>
  <c r="E232" i="1"/>
  <c r="H231" i="1"/>
  <c r="H229" i="1"/>
  <c r="H227" i="1"/>
  <c r="H226" i="1"/>
  <c r="H225" i="1"/>
  <c r="G221" i="1"/>
  <c r="F221" i="1"/>
  <c r="E221" i="1"/>
  <c r="H220" i="1"/>
  <c r="H219" i="1"/>
  <c r="H218" i="1"/>
  <c r="H217" i="1"/>
  <c r="G213" i="1"/>
  <c r="F213" i="1"/>
  <c r="E213" i="1"/>
  <c r="H212" i="1"/>
  <c r="H211" i="1"/>
  <c r="H210" i="1"/>
  <c r="H209" i="1"/>
  <c r="G205" i="1"/>
  <c r="F205" i="1"/>
  <c r="E205" i="1"/>
  <c r="H195" i="1"/>
  <c r="H194" i="1"/>
  <c r="H193" i="1"/>
  <c r="H192" i="1"/>
  <c r="G188" i="1"/>
  <c r="F188" i="1"/>
  <c r="H187" i="1"/>
  <c r="H186" i="1"/>
  <c r="H185" i="1"/>
  <c r="H183" i="1"/>
  <c r="H182" i="1"/>
  <c r="H181" i="1"/>
  <c r="G177" i="1"/>
  <c r="F177" i="1"/>
  <c r="E177" i="1"/>
  <c r="H170" i="1"/>
  <c r="H176" i="1"/>
  <c r="H175" i="1"/>
  <c r="H174" i="1"/>
  <c r="H173" i="1"/>
  <c r="H172" i="1"/>
  <c r="H171" i="1"/>
  <c r="H169" i="1"/>
  <c r="H168" i="1"/>
  <c r="H167" i="1"/>
  <c r="H166" i="1"/>
  <c r="H165" i="1"/>
  <c r="H164" i="1"/>
  <c r="H163" i="1"/>
  <c r="G159" i="1"/>
  <c r="F159" i="1"/>
  <c r="E159" i="1"/>
  <c r="H154" i="1"/>
  <c r="H153" i="1"/>
  <c r="H158" i="1"/>
  <c r="H157" i="1"/>
  <c r="H156" i="1"/>
  <c r="G46" i="1"/>
  <c r="E46" i="1"/>
  <c r="F46" i="1"/>
  <c r="H286" i="1" l="1"/>
  <c r="H314" i="1"/>
  <c r="H259" i="1"/>
  <c r="H177" i="1"/>
  <c r="H295" i="1"/>
  <c r="H232" i="1"/>
  <c r="H245" i="1"/>
  <c r="H188" i="1"/>
  <c r="H205" i="1"/>
  <c r="H221" i="1"/>
  <c r="H273" i="1"/>
  <c r="H305" i="1"/>
  <c r="H213" i="1"/>
  <c r="E148" i="1" l="1"/>
  <c r="E142" i="1"/>
  <c r="E133" i="1"/>
  <c r="E123" i="1"/>
  <c r="E108" i="1"/>
  <c r="E97" i="1"/>
  <c r="E88" i="1"/>
  <c r="E64" i="1"/>
  <c r="E27" i="1"/>
  <c r="F123" i="1"/>
  <c r="F97" i="1"/>
  <c r="F88" i="1"/>
  <c r="F64" i="1"/>
  <c r="F27" i="1"/>
  <c r="H146" i="1"/>
  <c r="H147" i="1"/>
  <c r="H137" i="1"/>
  <c r="H141" i="1"/>
  <c r="H127" i="1"/>
  <c r="H128" i="1"/>
  <c r="H129" i="1"/>
  <c r="H130" i="1"/>
  <c r="H131" i="1"/>
  <c r="H132" i="1"/>
  <c r="H112" i="1"/>
  <c r="H113" i="1"/>
  <c r="H114" i="1"/>
  <c r="H118" i="1"/>
  <c r="H119" i="1"/>
  <c r="H120" i="1"/>
  <c r="H121" i="1"/>
  <c r="H122" i="1"/>
  <c r="H108" i="1"/>
  <c r="H72" i="1"/>
  <c r="H73" i="1"/>
  <c r="H74" i="1"/>
  <c r="H75" i="1"/>
  <c r="H76" i="1"/>
  <c r="H77" i="1"/>
  <c r="H79" i="1"/>
  <c r="H80" i="1"/>
  <c r="H84" i="1"/>
  <c r="H50" i="1"/>
  <c r="H51" i="1"/>
  <c r="H52" i="1"/>
  <c r="H53" i="1"/>
  <c r="H55" i="1"/>
  <c r="H56" i="1"/>
  <c r="H57" i="1"/>
  <c r="H58" i="1"/>
  <c r="H59" i="1"/>
  <c r="H60" i="1"/>
  <c r="H63" i="1"/>
  <c r="H32" i="1"/>
  <c r="H33" i="1"/>
  <c r="H34" i="1"/>
  <c r="H35" i="1"/>
  <c r="H36" i="1"/>
  <c r="H37" i="1"/>
  <c r="H38" i="1"/>
  <c r="H39" i="1"/>
  <c r="H40" i="1"/>
  <c r="H41" i="1"/>
  <c r="H8" i="1"/>
  <c r="H9" i="1"/>
  <c r="H10" i="1"/>
  <c r="H11" i="1"/>
  <c r="H13" i="1"/>
  <c r="H14" i="1"/>
  <c r="H16" i="1"/>
  <c r="H17" i="1"/>
  <c r="H18" i="1"/>
  <c r="H19" i="1"/>
  <c r="H20" i="1"/>
  <c r="H21" i="1"/>
  <c r="H22" i="1"/>
  <c r="H23" i="1"/>
  <c r="H24" i="1"/>
  <c r="H25" i="1"/>
  <c r="G148" i="1"/>
  <c r="G142" i="1"/>
  <c r="G133" i="1"/>
  <c r="G123" i="1"/>
  <c r="G108" i="1"/>
  <c r="G97" i="1"/>
  <c r="G88" i="1"/>
  <c r="G64" i="1"/>
  <c r="G27" i="1"/>
  <c r="H152" i="1"/>
  <c r="H159" i="1" s="1"/>
  <c r="H96" i="1"/>
  <c r="E317" i="1" l="1"/>
  <c r="G317" i="1"/>
  <c r="F317" i="1"/>
  <c r="H46" i="1"/>
  <c r="H148" i="1"/>
  <c r="H142" i="1"/>
  <c r="H27" i="1"/>
  <c r="H64" i="1"/>
  <c r="H88" i="1"/>
  <c r="H123" i="1"/>
  <c r="H133" i="1"/>
  <c r="H317" i="1" l="1"/>
  <c r="E319" i="1"/>
</calcChain>
</file>

<file path=xl/sharedStrings.xml><?xml version="1.0" encoding="utf-8"?>
<sst xmlns="http://schemas.openxmlformats.org/spreadsheetml/2006/main" count="507" uniqueCount="424">
  <si>
    <t>№ п/п</t>
  </si>
  <si>
    <t>Адрес жилого помещения в аварийном МКД</t>
  </si>
  <si>
    <t>ФИО</t>
  </si>
  <si>
    <t>занимаемая общая площадь помещений в аварийном МКД кв.м.</t>
  </si>
  <si>
    <t>Требования СНиП</t>
  </si>
  <si>
    <t xml:space="preserve">Разница </t>
  </si>
  <si>
    <t>найм</t>
  </si>
  <si>
    <t>собственность</t>
  </si>
  <si>
    <t>Дом 1</t>
  </si>
  <si>
    <t>2 комнатные квартиры</t>
  </si>
  <si>
    <t>Ростовская, д. 45, кв. 3</t>
  </si>
  <si>
    <t>Касарова И.В.</t>
  </si>
  <si>
    <t>Ростовская, д. 45, кв. 4</t>
  </si>
  <si>
    <t>Астолопов А.А.</t>
  </si>
  <si>
    <t>Ростовская, д. 45, кв.5</t>
  </si>
  <si>
    <t>Абрамова Г.Ю.</t>
  </si>
  <si>
    <t>Ростовская, д. 45, кв. 6</t>
  </si>
  <si>
    <t>Арутюнян К.А.</t>
  </si>
  <si>
    <t>Ростовская, д. 45, кв. 7</t>
  </si>
  <si>
    <t>Глухова  В.А.</t>
  </si>
  <si>
    <t>Ростовская, д. 45, кв. 8</t>
  </si>
  <si>
    <t>Кирьянова Н.В.</t>
  </si>
  <si>
    <t>Ростовская, д. 45, кв. 16</t>
  </si>
  <si>
    <t>Львов С.В.</t>
  </si>
  <si>
    <t xml:space="preserve">            1 комнатные квартиры</t>
  </si>
  <si>
    <t>Ростовская, д. 45, кв. 9</t>
  </si>
  <si>
    <t>Молчанова Н.А.</t>
  </si>
  <si>
    <t>Ростовская, д. 45, кв. 10</t>
  </si>
  <si>
    <t>Карпов Д.А.</t>
  </si>
  <si>
    <t>Ростовская, д. 45, кв.11</t>
  </si>
  <si>
    <t>Гюлалиева В.Ю.</t>
  </si>
  <si>
    <t>Ростовская, д. 45, кв. 12</t>
  </si>
  <si>
    <t>Довлатян В.Д.</t>
  </si>
  <si>
    <t>Ростовская, д. 45, кв. 13</t>
  </si>
  <si>
    <t>Кукушкина В.Н.</t>
  </si>
  <si>
    <t>Ростовская, д. 45, кв. 15</t>
  </si>
  <si>
    <t>Богатова Г.А.</t>
  </si>
  <si>
    <t>Ростовская, д. 45, кв. 17</t>
  </si>
  <si>
    <t>Лебедева Н.В.</t>
  </si>
  <si>
    <t>Ростовская, д. 45, кв. 19</t>
  </si>
  <si>
    <t>Козинов И.П.</t>
  </si>
  <si>
    <t>Ростовская, д. 45, кв. 20</t>
  </si>
  <si>
    <t>Головачева Т.А.</t>
  </si>
  <si>
    <t>Ростовская, д. 45, кв. 21</t>
  </si>
  <si>
    <t>Максимов С.В.</t>
  </si>
  <si>
    <t>Ростовская, д. 45, кв. 2</t>
  </si>
  <si>
    <t>Межлумян С.В.</t>
  </si>
  <si>
    <t>ВСЕГО по дому № 45</t>
  </si>
  <si>
    <t>ИТОГО:</t>
  </si>
  <si>
    <t>Дом 2</t>
  </si>
  <si>
    <t xml:space="preserve">            2 комнатные квартиры</t>
  </si>
  <si>
    <t>Комсомольская, д. 59, кв.6</t>
  </si>
  <si>
    <t>Поддубная В.</t>
  </si>
  <si>
    <t>Комсомольская, д. 59, кв. 7</t>
  </si>
  <si>
    <t>Кукушкина Т.М.</t>
  </si>
  <si>
    <t>Комсомольская, д. 59, кв.8</t>
  </si>
  <si>
    <t>Каменьев А.Б.</t>
  </si>
  <si>
    <t>Комсомольская, д. 59, кв.10</t>
  </si>
  <si>
    <t>Морозов С.И.</t>
  </si>
  <si>
    <t>Комсомольская, д. 59, кв.11</t>
  </si>
  <si>
    <t>Папушев В.А.</t>
  </si>
  <si>
    <t>Комсомольская, д. 59, кв. 12</t>
  </si>
  <si>
    <t>Азрапкина И.Н.</t>
  </si>
  <si>
    <t>Комсомольская, д. 59, кв. 13</t>
  </si>
  <si>
    <t>Частов И.Н.</t>
  </si>
  <si>
    <t>Комсомольская, д. 59, кв. 14</t>
  </si>
  <si>
    <t>Кудряшова Т.Г.</t>
  </si>
  <si>
    <t>Комсомольская, д. 59, кв. 15</t>
  </si>
  <si>
    <t>Черепанина Т.Ю.</t>
  </si>
  <si>
    <t>Комсомольская, д. 59, кв. 17</t>
  </si>
  <si>
    <t>Воробьева Г.В.</t>
  </si>
  <si>
    <t>Комсомольская, д. 59а, кв. 6</t>
  </si>
  <si>
    <t>Иванцова С.</t>
  </si>
  <si>
    <t>Дом 3</t>
  </si>
  <si>
    <t>ул. Ростовская, д. 49, кв. 8</t>
  </si>
  <si>
    <t>Сугай-Андренко С.Д.</t>
  </si>
  <si>
    <t>ВСЕГО по дому № 49</t>
  </si>
  <si>
    <t>Ростовская, д. 47а, кв. 1</t>
  </si>
  <si>
    <t>Сулаберидзе Т.О.</t>
  </si>
  <si>
    <t>Ростовская, д. 47а, кв. 2</t>
  </si>
  <si>
    <t>Щербаков В.П.</t>
  </si>
  <si>
    <t>Ростовская, д. 47а, кв. 3</t>
  </si>
  <si>
    <t>Энгельбрехт С.Р.</t>
  </si>
  <si>
    <t>Ростовская, д. 47а, кв. 4</t>
  </si>
  <si>
    <t>Энгельбрехт Н.В.</t>
  </si>
  <si>
    <t>Ростовская, д. 47а, кв. 6</t>
  </si>
  <si>
    <t>Трофимова С.В.</t>
  </si>
  <si>
    <t>Ростовская, д. 47а, кв.7</t>
  </si>
  <si>
    <t>Архарова Н.Ю.</t>
  </si>
  <si>
    <t>Ростовская, д. 47а, кв. 11</t>
  </si>
  <si>
    <t>Цепкова В.В.</t>
  </si>
  <si>
    <t>Ростовская, д. 47а, кв. 12</t>
  </si>
  <si>
    <t>Скрябин П.Б.</t>
  </si>
  <si>
    <t>Ростовская, д. 47а, кв. 14</t>
  </si>
  <si>
    <t>Бурова Т.А.</t>
  </si>
  <si>
    <t>Ростовская, д. 47а, кв. 15</t>
  </si>
  <si>
    <t>Полякова Т.Л.</t>
  </si>
  <si>
    <t>Ростовская, д. 47а, кв. 16</t>
  </si>
  <si>
    <t>Крюкова Е.Г.</t>
  </si>
  <si>
    <t>Ростовская, д. 47а, кв. 18</t>
  </si>
  <si>
    <t>Балунова С.А.</t>
  </si>
  <si>
    <t>Ростовская, д. 47а, кв. 8</t>
  </si>
  <si>
    <t>Морозова Л.А.</t>
  </si>
  <si>
    <t>ВСЕГО по дому № 47а</t>
  </si>
  <si>
    <t>1 комнатные квартиры</t>
  </si>
  <si>
    <t>Плановый проезд, д. 6 кв. 2</t>
  </si>
  <si>
    <t>Ермилова В.Е.</t>
  </si>
  <si>
    <t>ВСЕГО по дому № 6</t>
  </si>
  <si>
    <t>ул. Ростовская, д. 49, кв. 1</t>
  </si>
  <si>
    <t>Ткач Г.Ф.</t>
  </si>
  <si>
    <t>ул. Ростовская, д. 49, кв. 2</t>
  </si>
  <si>
    <t>Усов А.А.</t>
  </si>
  <si>
    <t>Белида Р.В.</t>
  </si>
  <si>
    <t>ул. Ростовская, д. 49, кв. 4</t>
  </si>
  <si>
    <t>Рожкова Р.М.</t>
  </si>
  <si>
    <t>Баринова А.П.</t>
  </si>
  <si>
    <t>ул. Ростовская, д. 49, кв. 5</t>
  </si>
  <si>
    <t>Тарасова Л.И.</t>
  </si>
  <si>
    <t>Лосев А.А.</t>
  </si>
  <si>
    <t>Потапов А.А.</t>
  </si>
  <si>
    <t>ул. Ростовская, д. 49, кв. 6</t>
  </si>
  <si>
    <t>Бахарев В.В.</t>
  </si>
  <si>
    <t>Зверева Н.Ю.</t>
  </si>
  <si>
    <t>Ефремов Н.В.</t>
  </si>
  <si>
    <t>3 комнатные квартиры</t>
  </si>
  <si>
    <t>ул. Ростовская, д. 49, кв. 3</t>
  </si>
  <si>
    <t>Козлова Н.П.</t>
  </si>
  <si>
    <t>ул. Ростовская, д. 49, кв. 7</t>
  </si>
  <si>
    <t>Чурочкина Т.А.</t>
  </si>
  <si>
    <t>Большая Протечная, 37 а</t>
  </si>
  <si>
    <t>Проскурина Т.А.</t>
  </si>
  <si>
    <t xml:space="preserve">Большая Протечная, 37 а-2 </t>
  </si>
  <si>
    <t>Жучкова Т.В.</t>
  </si>
  <si>
    <t>Петрунин С.Е.</t>
  </si>
  <si>
    <t>ВСЕГО по дому № 37а</t>
  </si>
  <si>
    <t>Ростовская, д. 47, кв. 3</t>
  </si>
  <si>
    <t>Скорикова Н.И.</t>
  </si>
  <si>
    <t>Крошев С.К.</t>
  </si>
  <si>
    <t>Ростовская, д. 47, кв. 4</t>
  </si>
  <si>
    <t>Володяева Е.В.</t>
  </si>
  <si>
    <t>Ростовская, д. 47, кв. 1</t>
  </si>
  <si>
    <t>Жильцова И.В.</t>
  </si>
  <si>
    <t>Ростовская, д. 47, кв. 2</t>
  </si>
  <si>
    <t>Сергеева Т.В.</t>
  </si>
  <si>
    <t>ВСЕГО по дому № 47</t>
  </si>
  <si>
    <t>Народная пл., д. 3, кв. 1</t>
  </si>
  <si>
    <t>Литиков С.Г.</t>
  </si>
  <si>
    <t>Народная пл., д. 3, кв.3</t>
  </si>
  <si>
    <t>Широких Н.А.</t>
  </si>
  <si>
    <t>Народная пл., д. 3, кв.7</t>
  </si>
  <si>
    <t>Бобров Е.В.</t>
  </si>
  <si>
    <t>Народная пл., д. 3, кв.8</t>
  </si>
  <si>
    <t>Колесник С.Ю.</t>
  </si>
  <si>
    <t xml:space="preserve"> пл. Народная, 3 кв. 9</t>
  </si>
  <si>
    <t>Лапин М.К.</t>
  </si>
  <si>
    <t>Народная пл., д. 3, кв. 2</t>
  </si>
  <si>
    <t>Шевченко Н.П</t>
  </si>
  <si>
    <t>Народная пл., д. 3, кв.3а</t>
  </si>
  <si>
    <t>Прокофьева Н.В.</t>
  </si>
  <si>
    <t>Народная пл., д. 3, кв.4</t>
  </si>
  <si>
    <t>Бихнер В.П.</t>
  </si>
  <si>
    <t>Народная пл., д. 3, кв.5</t>
  </si>
  <si>
    <t>Алексеева Л.В.</t>
  </si>
  <si>
    <t>Народная пл., д. 3, кв.6</t>
  </si>
  <si>
    <t>Аскарова З.Э.</t>
  </si>
  <si>
    <t>Всего по дому  № 3</t>
  </si>
  <si>
    <t>Дом 5</t>
  </si>
  <si>
    <t>Кошелевская, д. 9, кв. 1</t>
  </si>
  <si>
    <t>Филатова Т.М.</t>
  </si>
  <si>
    <t>Кошелевская, д. 9, кв. 2</t>
  </si>
  <si>
    <t>Филатов А.С.</t>
  </si>
  <si>
    <t>Кошелевская, д. 9, кв. 3</t>
  </si>
  <si>
    <t>Столярова Л.А.</t>
  </si>
  <si>
    <t>Кошелевская, д. 9, кв. 4</t>
  </si>
  <si>
    <t>Митрофанов О.Ю.</t>
  </si>
  <si>
    <t>Кошелевская, д. 9, кв. 5</t>
  </si>
  <si>
    <t>Семенова Е.В.</t>
  </si>
  <si>
    <t>Кошелевская, д. 9, кв. 6</t>
  </si>
  <si>
    <t>Градин Д.С.</t>
  </si>
  <si>
    <t>ВСЕГО по дому № 9</t>
  </si>
  <si>
    <t>Дом 6</t>
  </si>
  <si>
    <t>Дом  4</t>
  </si>
  <si>
    <t>Дом 7</t>
  </si>
  <si>
    <t>Дом 8</t>
  </si>
  <si>
    <t>Дом 9</t>
  </si>
  <si>
    <t>ул. Проездная, д. 10, кв.8</t>
  </si>
  <si>
    <t>Ожогина Л.Г.</t>
  </si>
  <si>
    <t>ВСЕГО по дому № 10</t>
  </si>
  <si>
    <t>Лабазная, д. 12 кв. 1</t>
  </si>
  <si>
    <t>Саливон Ж.В.</t>
  </si>
  <si>
    <t>Лабазная, д. 12 кв. 5</t>
  </si>
  <si>
    <t>Антонов А.А.</t>
  </si>
  <si>
    <t>ВСЕГО по дому № 12</t>
  </si>
  <si>
    <t>Дом 10</t>
  </si>
  <si>
    <t>Дом 11</t>
  </si>
  <si>
    <t>ул. Проездная, д. 10, кв.4</t>
  </si>
  <si>
    <t>Удалов М.Ю.</t>
  </si>
  <si>
    <t>ул. Проездная, д. 10, кв. 1</t>
  </si>
  <si>
    <t>Терентьева В.И.</t>
  </si>
  <si>
    <t>ул. Проездная, д. 10, кв. 6</t>
  </si>
  <si>
    <t>Амплеева И.А.</t>
  </si>
  <si>
    <t>Дом 12</t>
  </si>
  <si>
    <t>Кошелевская, д. 1, кв. 2</t>
  </si>
  <si>
    <t>Туркова А.Б.</t>
  </si>
  <si>
    <t>ВСЕГО по дому № 1</t>
  </si>
  <si>
    <t>Разница (без собственников)</t>
  </si>
  <si>
    <t>Кошелевская, д. 1, кв. 3</t>
  </si>
  <si>
    <t>Волкова Е.А.</t>
  </si>
  <si>
    <t>Кошелевская, д. 1, кв. 4</t>
  </si>
  <si>
    <t>Винарчук О.П.</t>
  </si>
  <si>
    <t>Кошелевская, д. 1, кв. 5</t>
  </si>
  <si>
    <t>Долганов С.В.</t>
  </si>
  <si>
    <t>Кошелевская, д. 1, кв. 1</t>
  </si>
  <si>
    <t>Чернов В.Г.</t>
  </si>
  <si>
    <t>Кошелевская, д. 1, кв. 6</t>
  </si>
  <si>
    <t>Моряшов М.В.</t>
  </si>
  <si>
    <t>ул. Свободы, д. 17, кв. 1</t>
  </si>
  <si>
    <t>Старостин В.Г.</t>
  </si>
  <si>
    <t>ул. Свободы, д. 17, кв.6</t>
  </si>
  <si>
    <t>Петров А.А.</t>
  </si>
  <si>
    <t>ул. Свободы, д. 17, кв.7</t>
  </si>
  <si>
    <t>Шеманаева Т.М.</t>
  </si>
  <si>
    <t>ул. Свободы, д. 17, кв.2</t>
  </si>
  <si>
    <t>Кочетова В.А.</t>
  </si>
  <si>
    <t>ул. Свободы, д. 17, кв.4</t>
  </si>
  <si>
    <t>Халилова М.А.</t>
  </si>
  <si>
    <t>ул. Свободы, д. 17, кв.9</t>
  </si>
  <si>
    <t>Соломатина Г.В.</t>
  </si>
  <si>
    <t>ВСЕГО по дому № 17</t>
  </si>
  <si>
    <t>ул. Свободы, д. 35а, кв. 2</t>
  </si>
  <si>
    <t>Головизнина Н.А.</t>
  </si>
  <si>
    <t>Богатова С.В.</t>
  </si>
  <si>
    <t>Федотова С.А.</t>
  </si>
  <si>
    <t>ул. Свободы, д. 35а, кв. 6</t>
  </si>
  <si>
    <t>Кузьмина Т.А.</t>
  </si>
  <si>
    <t>ул. Свободы, д. 35а, кв. 1</t>
  </si>
  <si>
    <t>ул. Свободы, д. 35а, кв. 3</t>
  </si>
  <si>
    <t>Иванов В.И.</t>
  </si>
  <si>
    <t>ул. Свободы, д. 35а, кв. 5</t>
  </si>
  <si>
    <t>Ботнарь Е.В.</t>
  </si>
  <si>
    <t>ул. Свободы, д. 35а, кв. 7</t>
  </si>
  <si>
    <t>Новожилова Т.В.</t>
  </si>
  <si>
    <t>3 комнатные комнаты</t>
  </si>
  <si>
    <t>ул. Свободы, д. 35а, кв. 4</t>
  </si>
  <si>
    <t>Баранникова М.В.</t>
  </si>
  <si>
    <t>ул. Свободы, д. 35а, кв. 8</t>
  </si>
  <si>
    <t>Мулюкина А.С.</t>
  </si>
  <si>
    <t>ул. Коммунальная, д. 12, кв. 1</t>
  </si>
  <si>
    <t>ул. Коммунальная, д. 12, кв.2</t>
  </si>
  <si>
    <t>Веселова Е.В.</t>
  </si>
  <si>
    <t>ул. Коммунальная, д. 12, кв.3</t>
  </si>
  <si>
    <t>ул. Коммунальная, д. 12, кв.5</t>
  </si>
  <si>
    <t>Ханжин П.В.</t>
  </si>
  <si>
    <t>ул. Коммунальная, д. 12, кв.6</t>
  </si>
  <si>
    <t>Глухова Н.И.</t>
  </si>
  <si>
    <t>ул. Коммунальная, д. 12, кв.8</t>
  </si>
  <si>
    <t>Карпова Е.В.</t>
  </si>
  <si>
    <t>ул. Коммунальная, д. 12, кв.9</t>
  </si>
  <si>
    <t>Трофимов Е.А.</t>
  </si>
  <si>
    <t>ул. Коммунальная, д. 12, кв.10</t>
  </si>
  <si>
    <t>Гришанова Т.М.</t>
  </si>
  <si>
    <t>ул. Коммунальная, д. 12, кв.11</t>
  </si>
  <si>
    <t>ул. Коммунальная, д. 12, кв.12</t>
  </si>
  <si>
    <t>Кудяева Н.С.</t>
  </si>
  <si>
    <t>ул. Коммунальная, д. 12, кв.13</t>
  </si>
  <si>
    <t>Плотникова Н.И.</t>
  </si>
  <si>
    <t>ул. Коммунальная, д. 12, кв.14</t>
  </si>
  <si>
    <t>Ермолаева Т.Н.</t>
  </si>
  <si>
    <t>ул. Коммунальная, д. 12, кв.15</t>
  </si>
  <si>
    <t>Претуляк Э.И.</t>
  </si>
  <si>
    <t>ул. Коммунальная, д. 12, кв.16</t>
  </si>
  <si>
    <t>Заворуев А.Е.</t>
  </si>
  <si>
    <t>пер. Кривоколенный, д. 14а, кв. 1</t>
  </si>
  <si>
    <t>Зарайская Т.А.</t>
  </si>
  <si>
    <t>пер. Кривоколенный, д. 14а, кв. 2</t>
  </si>
  <si>
    <t>Романов В.И.</t>
  </si>
  <si>
    <t>пер. Кривоколенный, д. 14а, кв.3</t>
  </si>
  <si>
    <t>Амельчева Г.Ф.</t>
  </si>
  <si>
    <t>пер. Кривоколенный, д. 14а, кв.4</t>
  </si>
  <si>
    <t>Самодина Н.Ю.</t>
  </si>
  <si>
    <t>Всего по дому № 14а</t>
  </si>
  <si>
    <t>пер. Кривоколенный, д. 14б, кв.1</t>
  </si>
  <si>
    <t>Орлова А.Б.</t>
  </si>
  <si>
    <t>пер. Кривоколенный, д. 14б, кв.2</t>
  </si>
  <si>
    <t>Морозова Т.Н.</t>
  </si>
  <si>
    <t>пер. Кривоколенный, д. 14б, кв.3</t>
  </si>
  <si>
    <t>Кокорина Е.В.</t>
  </si>
  <si>
    <t>пер. Кривоколенный, д. 14б, кв.4</t>
  </si>
  <si>
    <t>Житарева Е.Е.</t>
  </si>
  <si>
    <t>Всего по дому № 14б</t>
  </si>
  <si>
    <t>пл. Народная, д. 4, кв. 1</t>
  </si>
  <si>
    <t>Паняшкин П.А.</t>
  </si>
  <si>
    <t>пл. Народная, д. 4, кв. 2</t>
  </si>
  <si>
    <t>Щербакова М.Е.</t>
  </si>
  <si>
    <t>пл. Народная, д. 4, кв. 8</t>
  </si>
  <si>
    <t>пл. Народная, д. 4, кв. 4</t>
  </si>
  <si>
    <t>Брагина М.В.</t>
  </si>
  <si>
    <t>пл. Народная, д. 4, кв. 5</t>
  </si>
  <si>
    <t>Гудкова Н.М.</t>
  </si>
  <si>
    <t>Всего по дому  № 4</t>
  </si>
  <si>
    <t>Народная пл., д. 2, кв. 2</t>
  </si>
  <si>
    <t>Семенова Н.В.</t>
  </si>
  <si>
    <t>Народная пл., д. 2, кв. 4</t>
  </si>
  <si>
    <t>Гаранина Т.А.</t>
  </si>
  <si>
    <t>Народная пл., д. 2, кв. 7</t>
  </si>
  <si>
    <t>Воронин И.Д.</t>
  </si>
  <si>
    <t>Народная пл., д. 2а, кв. 8</t>
  </si>
  <si>
    <t>Алтунина О.В.</t>
  </si>
  <si>
    <t>Шутова Т.Н.</t>
  </si>
  <si>
    <t>Народная пл., д. 2, кв. 1</t>
  </si>
  <si>
    <t>Морозова Р.С.</t>
  </si>
  <si>
    <t>Народная пл., д. 2, кв. 5</t>
  </si>
  <si>
    <t>Уваров С.В.</t>
  </si>
  <si>
    <t>Народная пл., д. 2, кв. 6</t>
  </si>
  <si>
    <t>Дробышев С.А.</t>
  </si>
  <si>
    <t>Всего по дому  № 2</t>
  </si>
  <si>
    <t>ул. Красный Текстильщик, д. 6, кв. 1</t>
  </si>
  <si>
    <t>Журавлев В.А.</t>
  </si>
  <si>
    <t>ул. Красный Текстильщик, д. 6, кв. 2</t>
  </si>
  <si>
    <t>Шендрик Е.Е.</t>
  </si>
  <si>
    <t>ул. Красный Текстильщик, д. 6, кв. 7</t>
  </si>
  <si>
    <t>ул. Красный Текстильщик, д. 6, кв. 3</t>
  </si>
  <si>
    <t>Кузнецова З.К.</t>
  </si>
  <si>
    <t>ул. Красный Текстильщик, д. 6, кв. 4</t>
  </si>
  <si>
    <t>Падурец В.П.</t>
  </si>
  <si>
    <t>ул. Красный Текстильщик, д. 6, кв. 5</t>
  </si>
  <si>
    <t>Черемухин В.Ф.</t>
  </si>
  <si>
    <t>ул. Красный Текстильщик, д. 6, кв. 6</t>
  </si>
  <si>
    <t>Чудакова В.Б.</t>
  </si>
  <si>
    <t>ул. Красный Текстильщик, д. 6, кв. 8</t>
  </si>
  <si>
    <t>Омельченко Е.А.</t>
  </si>
  <si>
    <t>ул. Красный Текстильщик, д. 6, кв. 9</t>
  </si>
  <si>
    <t>Кручинина Н.Ю.</t>
  </si>
  <si>
    <t>Литвиненко Т.И.</t>
  </si>
  <si>
    <t>Зубкова М.В.</t>
  </si>
  <si>
    <t>Мелека С.В.</t>
  </si>
  <si>
    <t>Чекальва</t>
  </si>
  <si>
    <t>Кузнецова Е.Н.</t>
  </si>
  <si>
    <t>Вайс Н.Н.</t>
  </si>
  <si>
    <t>Карнач Е.П.</t>
  </si>
  <si>
    <t>Стрижонова Т.А.</t>
  </si>
  <si>
    <t>ул. Кардовского, д.23, д. 1</t>
  </si>
  <si>
    <t>Наумова Е.В.</t>
  </si>
  <si>
    <t>Лазаркевич И.Н.</t>
  </si>
  <si>
    <t>ул. Кардовского, д.23, д. 2</t>
  </si>
  <si>
    <t>Ларионова Н.Г.</t>
  </si>
  <si>
    <t>ул. Кардовского, д.23, д. 3</t>
  </si>
  <si>
    <t>Егорова З.В.</t>
  </si>
  <si>
    <t>ул. Кардовского, д.23, д. 4</t>
  </si>
  <si>
    <t>Коробов А.А.</t>
  </si>
  <si>
    <t>ул. Кардовского, д.23, д. 5</t>
  </si>
  <si>
    <t>Черкасов Е.Ю.</t>
  </si>
  <si>
    <t>ул. Кардовского, д.23, д. 6</t>
  </si>
  <si>
    <t>Барышева И.Ю.</t>
  </si>
  <si>
    <t>ул. Кардовского, д.23, д. 7</t>
  </si>
  <si>
    <t>Волкова Т.А.</t>
  </si>
  <si>
    <t>ул. Кардовского, д.23, д. 8</t>
  </si>
  <si>
    <t>Лебедева К.С.</t>
  </si>
  <si>
    <t>ул. Кузнецова,д. 17, кв. 5</t>
  </si>
  <si>
    <t>Воробьева А.А.</t>
  </si>
  <si>
    <t>ул. Кузнецова,д. 17, кв. 6</t>
  </si>
  <si>
    <t>Синицина Т.П.</t>
  </si>
  <si>
    <t>ул. Кузнецова,д. 17, кв. 1</t>
  </si>
  <si>
    <t>Расторгуева Л.В.</t>
  </si>
  <si>
    <t>ул. Кузнецова,д. 17, кв. 2</t>
  </si>
  <si>
    <t>Добровольская Н.В.</t>
  </si>
  <si>
    <t>ул. Московская, д. 5, кв. 2</t>
  </si>
  <si>
    <t>Модинова А.Ф.</t>
  </si>
  <si>
    <t>ул. Московская, д. 5, кв. 5</t>
  </si>
  <si>
    <t>Галченков А.И.</t>
  </si>
  <si>
    <t>ул. Московская, д. 5, кв. 6</t>
  </si>
  <si>
    <t>Полякова Н.А.</t>
  </si>
  <si>
    <t>ул. Московская, д. 5, кв. 3</t>
  </si>
  <si>
    <t>Фадеева В.А.</t>
  </si>
  <si>
    <t>ВСЕГО по дому № 5</t>
  </si>
  <si>
    <t>ул. Красный Текстильщик, д.5, кв. 1</t>
  </si>
  <si>
    <t>Папина Л.И.</t>
  </si>
  <si>
    <t>ул. Красный Текстильщик, д.5, кв.5</t>
  </si>
  <si>
    <t>Кокорева Э.В.</t>
  </si>
  <si>
    <t xml:space="preserve">            3 комнатные квартиры</t>
  </si>
  <si>
    <t>ул. Красный Текстильщик, д.5, кв.2</t>
  </si>
  <si>
    <t>Бобылева А.С.</t>
  </si>
  <si>
    <t>ул. Красный Текстильщик, д.5, кв. 3</t>
  </si>
  <si>
    <t>Петрова З.М.</t>
  </si>
  <si>
    <t>ул. Красный Текстильщик, д.5, кв. 4</t>
  </si>
  <si>
    <t>Руснак Т.П.</t>
  </si>
  <si>
    <t>Лесняков Р.Ю.</t>
  </si>
  <si>
    <t>Бубнова Л.Ю.</t>
  </si>
  <si>
    <t>Белоусов Р.В.</t>
  </si>
  <si>
    <t>Ковалев Н.М.</t>
  </si>
  <si>
    <t>Дом 13</t>
  </si>
  <si>
    <t xml:space="preserve">пл. Комсомольская, д. 12, кв. 1, к.2 </t>
  </si>
  <si>
    <t>пл. Комсомольская, д. 12, кв. 2, к. 6</t>
  </si>
  <si>
    <t>пл. Комсомольская, д. 12, кв. 2, к. 2</t>
  </si>
  <si>
    <t>пл. Комсомольская, д. 12, кв. 2,  к. 4</t>
  </si>
  <si>
    <t>пл. Комсомольская, д. 12, кв. 2, к. 5</t>
  </si>
  <si>
    <t>пл. Комсомольская, д. 12, кв. 2, к. 7</t>
  </si>
  <si>
    <t>пл. Комсомольская, д. 12, кв. 1, к. 4</t>
  </si>
  <si>
    <t>Ершенков В.В.</t>
  </si>
  <si>
    <t>Свешников Р.В.</t>
  </si>
  <si>
    <t>Усманов А.С.</t>
  </si>
  <si>
    <t>Котова Т.С.</t>
  </si>
  <si>
    <t>Народная пл., д. 2, кв. 8а</t>
  </si>
  <si>
    <t>Народная пл., д. 2а, кв. 9</t>
  </si>
  <si>
    <t>пл. Комсомольская, д. 12, кв. 1, к. 1</t>
  </si>
  <si>
    <t>Дом 14</t>
  </si>
  <si>
    <t>ВСЕГО по дому № 59, 59а,59б</t>
  </si>
  <si>
    <t>Комсомольская, д. 59 б, кв. 4</t>
  </si>
  <si>
    <t>Дом 15</t>
  </si>
  <si>
    <t>Дом 16</t>
  </si>
  <si>
    <t>Дом 17</t>
  </si>
  <si>
    <t>Дом 18</t>
  </si>
  <si>
    <t>Дом 19</t>
  </si>
  <si>
    <t>Дом 20</t>
  </si>
  <si>
    <t>Дом 21</t>
  </si>
  <si>
    <t>Дом 22</t>
  </si>
  <si>
    <t>Дом 23</t>
  </si>
  <si>
    <t>Дом 24</t>
  </si>
  <si>
    <t>Дом 25</t>
  </si>
  <si>
    <t>Выплата выкупной цены</t>
  </si>
  <si>
    <t xml:space="preserve">I этап расселения </t>
  </si>
  <si>
    <t xml:space="preserve">II этап расселения </t>
  </si>
  <si>
    <t xml:space="preserve">IV этап расселения </t>
  </si>
  <si>
    <t>Приложение № 2 к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</si>
</sst>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0000000"/>
  </numFmts>
  <fonts count="14" x14ac:knownFonts="1">
    <font>
      <sz val="10"/>
      <name val="Arial Cyr"/>
      <charset val="204"/>
    </font>
    <font>
      <sz val="10"/>
      <name val="Arial Cyr"/>
      <charset val="204"/>
    </font>
    <font>
      <b/>
      <sz val="16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"/>
      <family val="2"/>
      <charset val="204"/>
    </font>
    <font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8"/>
      <name val="Arial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4">
    <xf numFmtId="0" fontId="0" fillId="0" borderId="0" xfId="0"/>
    <xf numFmtId="0" fontId="2" fillId="0" borderId="0" xfId="0" applyFont="1" applyFill="1" applyBorder="1"/>
    <xf numFmtId="4" fontId="0" fillId="0" borderId="0" xfId="0" applyNumberFormat="1"/>
    <xf numFmtId="164" fontId="0" fillId="0" borderId="0" xfId="0" applyNumberFormat="1" applyFill="1"/>
    <xf numFmtId="0" fontId="3" fillId="0" borderId="0" xfId="0" applyFont="1" applyFill="1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6" fillId="0" borderId="0" xfId="0" applyFont="1" applyFill="1" applyBorder="1"/>
    <xf numFmtId="0" fontId="3" fillId="0" borderId="6" xfId="0" applyFont="1" applyFill="1" applyBorder="1" applyAlignment="1">
      <alignment horizontal="center"/>
    </xf>
    <xf numFmtId="0" fontId="7" fillId="0" borderId="6" xfId="0" applyFont="1" applyFill="1" applyBorder="1"/>
    <xf numFmtId="4" fontId="0" fillId="0" borderId="7" xfId="0" applyNumberFormat="1" applyBorder="1"/>
    <xf numFmtId="0" fontId="7" fillId="0" borderId="0" xfId="0" applyFont="1" applyFill="1" applyBorder="1"/>
    <xf numFmtId="0" fontId="3" fillId="2" borderId="6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0" fontId="7" fillId="2" borderId="6" xfId="0" applyFont="1" applyFill="1" applyBorder="1"/>
    <xf numFmtId="0" fontId="7" fillId="3" borderId="6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left"/>
    </xf>
    <xf numFmtId="0" fontId="7" fillId="3" borderId="6" xfId="0" applyFont="1" applyFill="1" applyBorder="1"/>
    <xf numFmtId="0" fontId="7" fillId="0" borderId="6" xfId="0" applyFont="1" applyFill="1" applyBorder="1" applyAlignment="1">
      <alignment horizontal="center"/>
    </xf>
    <xf numFmtId="0" fontId="7" fillId="0" borderId="6" xfId="0" applyFont="1" applyFill="1" applyBorder="1" applyAlignment="1">
      <alignment horizontal="left"/>
    </xf>
    <xf numFmtId="0" fontId="7" fillId="0" borderId="6" xfId="0" applyFont="1" applyBorder="1" applyAlignment="1">
      <alignment horizontal="center"/>
    </xf>
    <xf numFmtId="0" fontId="7" fillId="0" borderId="6" xfId="0" applyFont="1" applyBorder="1"/>
    <xf numFmtId="0" fontId="3" fillId="0" borderId="6" xfId="0" applyFont="1" applyBorder="1"/>
    <xf numFmtId="0" fontId="7" fillId="4" borderId="6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3" fillId="4" borderId="6" xfId="0" applyFont="1" applyFill="1" applyBorder="1"/>
    <xf numFmtId="0" fontId="8" fillId="0" borderId="6" xfId="0" applyFont="1" applyBorder="1"/>
    <xf numFmtId="0" fontId="8" fillId="0" borderId="6" xfId="0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2" fontId="8" fillId="0" borderId="6" xfId="0" applyNumberFormat="1" applyFont="1" applyBorder="1"/>
    <xf numFmtId="0" fontId="0" fillId="0" borderId="6" xfId="0" applyBorder="1"/>
    <xf numFmtId="0" fontId="4" fillId="2" borderId="6" xfId="0" applyFont="1" applyFill="1" applyBorder="1" applyAlignment="1">
      <alignment horizontal="center"/>
    </xf>
    <xf numFmtId="0" fontId="4" fillId="2" borderId="6" xfId="0" applyFont="1" applyFill="1" applyBorder="1" applyAlignment="1"/>
    <xf numFmtId="0" fontId="9" fillId="2" borderId="6" xfId="0" applyFont="1" applyFill="1" applyBorder="1" applyAlignment="1"/>
    <xf numFmtId="0" fontId="9" fillId="0" borderId="6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left"/>
    </xf>
    <xf numFmtId="0" fontId="9" fillId="0" borderId="6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/>
    </xf>
    <xf numFmtId="0" fontId="7" fillId="4" borderId="6" xfId="0" applyFont="1" applyFill="1" applyBorder="1"/>
    <xf numFmtId="0" fontId="3" fillId="2" borderId="6" xfId="0" applyFont="1" applyFill="1" applyBorder="1"/>
    <xf numFmtId="0" fontId="7" fillId="2" borderId="7" xfId="0" applyFont="1" applyFill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2" borderId="6" xfId="0" applyFont="1" applyFill="1" applyBorder="1" applyAlignment="1">
      <alignment horizontal="right"/>
    </xf>
    <xf numFmtId="0" fontId="10" fillId="2" borderId="6" xfId="0" applyFont="1" applyFill="1" applyBorder="1" applyAlignment="1">
      <alignment horizontal="right"/>
    </xf>
    <xf numFmtId="0" fontId="7" fillId="4" borderId="8" xfId="0" applyFont="1" applyFill="1" applyBorder="1"/>
    <xf numFmtId="0" fontId="3" fillId="4" borderId="7" xfId="0" applyFont="1" applyFill="1" applyBorder="1" applyAlignment="1">
      <alignment horizontal="center"/>
    </xf>
    <xf numFmtId="0" fontId="3" fillId="0" borderId="6" xfId="0" applyFont="1" applyFill="1" applyBorder="1"/>
    <xf numFmtId="0" fontId="3" fillId="0" borderId="7" xfId="0" applyFont="1" applyFill="1" applyBorder="1" applyAlignment="1">
      <alignment horizontal="center"/>
    </xf>
    <xf numFmtId="0" fontId="7" fillId="2" borderId="9" xfId="0" applyFont="1" applyFill="1" applyBorder="1" applyAlignment="1">
      <alignment horizontal="right"/>
    </xf>
    <xf numFmtId="0" fontId="10" fillId="2" borderId="10" xfId="0" applyFont="1" applyFill="1" applyBorder="1" applyAlignment="1">
      <alignment horizontal="right"/>
    </xf>
    <xf numFmtId="0" fontId="10" fillId="2" borderId="11" xfId="0" applyFont="1" applyFill="1" applyBorder="1" applyAlignment="1">
      <alignment horizontal="right"/>
    </xf>
    <xf numFmtId="0" fontId="7" fillId="3" borderId="7" xfId="0" applyFont="1" applyFill="1" applyBorder="1" applyAlignment="1">
      <alignment horizontal="left"/>
    </xf>
    <xf numFmtId="0" fontId="0" fillId="0" borderId="0" xfId="0" applyFill="1"/>
    <xf numFmtId="0" fontId="5" fillId="0" borderId="6" xfId="0" applyFont="1" applyBorder="1"/>
    <xf numFmtId="4" fontId="0" fillId="0" borderId="6" xfId="0" applyNumberFormat="1" applyBorder="1"/>
    <xf numFmtId="0" fontId="7" fillId="3" borderId="6" xfId="0" applyFont="1" applyFill="1" applyBorder="1" applyAlignment="1">
      <alignment horizontal="left" wrapText="1"/>
    </xf>
    <xf numFmtId="0" fontId="3" fillId="3" borderId="6" xfId="0" applyFont="1" applyFill="1" applyBorder="1" applyAlignment="1">
      <alignment horizontal="center"/>
    </xf>
    <xf numFmtId="0" fontId="7" fillId="4" borderId="12" xfId="0" applyFont="1" applyFill="1" applyBorder="1"/>
    <xf numFmtId="0" fontId="3" fillId="4" borderId="13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3" fillId="4" borderId="12" xfId="0" applyFont="1" applyFill="1" applyBorder="1"/>
    <xf numFmtId="0" fontId="3" fillId="3" borderId="6" xfId="0" applyFont="1" applyFill="1" applyBorder="1"/>
    <xf numFmtId="0" fontId="7" fillId="2" borderId="14" xfId="0" applyFont="1" applyFill="1" applyBorder="1" applyAlignment="1">
      <alignment horizontal="center"/>
    </xf>
    <xf numFmtId="0" fontId="3" fillId="2" borderId="14" xfId="0" applyFont="1" applyFill="1" applyBorder="1"/>
    <xf numFmtId="0" fontId="7" fillId="0" borderId="7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3" fillId="2" borderId="16" xfId="0" applyFont="1" applyFill="1" applyBorder="1"/>
    <xf numFmtId="0" fontId="7" fillId="2" borderId="11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4" fillId="2" borderId="9" xfId="0" applyFont="1" applyFill="1" applyBorder="1" applyAlignment="1"/>
    <xf numFmtId="0" fontId="4" fillId="2" borderId="10" xfId="0" applyFont="1" applyFill="1" applyBorder="1" applyAlignment="1"/>
    <xf numFmtId="0" fontId="4" fillId="2" borderId="17" xfId="0" applyFont="1" applyFill="1" applyBorder="1" applyAlignment="1"/>
    <xf numFmtId="0" fontId="3" fillId="4" borderId="8" xfId="0" applyFont="1" applyFill="1" applyBorder="1" applyAlignment="1">
      <alignment horizontal="center"/>
    </xf>
    <xf numFmtId="0" fontId="3" fillId="4" borderId="8" xfId="0" applyFont="1" applyFill="1" applyBorder="1"/>
    <xf numFmtId="0" fontId="3" fillId="4" borderId="18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right"/>
    </xf>
    <xf numFmtId="0" fontId="1" fillId="0" borderId="7" xfId="0" applyFont="1" applyFill="1" applyBorder="1" applyAlignment="1">
      <alignment horizontal="center"/>
    </xf>
    <xf numFmtId="0" fontId="1" fillId="0" borderId="19" xfId="0" applyFont="1" applyFill="1" applyBorder="1" applyAlignment="1">
      <alignment horizontal="center"/>
    </xf>
    <xf numFmtId="0" fontId="1" fillId="0" borderId="6" xfId="0" applyFont="1" applyFill="1" applyBorder="1"/>
    <xf numFmtId="0" fontId="1" fillId="2" borderId="6" xfId="0" applyFont="1" applyFill="1" applyBorder="1"/>
    <xf numFmtId="0" fontId="1" fillId="0" borderId="6" xfId="0" applyFont="1" applyBorder="1"/>
    <xf numFmtId="0" fontId="1" fillId="0" borderId="6" xfId="0" applyFont="1" applyFill="1" applyBorder="1" applyAlignment="1">
      <alignment horizontal="right"/>
    </xf>
    <xf numFmtId="0" fontId="1" fillId="0" borderId="6" xfId="0" applyFont="1" applyFill="1" applyBorder="1" applyAlignment="1">
      <alignment horizontal="center"/>
    </xf>
    <xf numFmtId="0" fontId="0" fillId="4" borderId="6" xfId="0" applyFill="1" applyBorder="1" applyAlignment="1">
      <alignment horizontal="right"/>
    </xf>
    <xf numFmtId="0" fontId="5" fillId="4" borderId="6" xfId="0" applyFont="1" applyFill="1" applyBorder="1"/>
    <xf numFmtId="0" fontId="7" fillId="4" borderId="6" xfId="0" applyFont="1" applyFill="1" applyBorder="1" applyAlignment="1">
      <alignment horizontal="right"/>
    </xf>
    <xf numFmtId="0" fontId="7" fillId="0" borderId="6" xfId="0" applyFont="1" applyFill="1" applyBorder="1" applyAlignment="1">
      <alignment horizontal="right"/>
    </xf>
    <xf numFmtId="0" fontId="7" fillId="2" borderId="7" xfId="0" applyFont="1" applyFill="1" applyBorder="1"/>
    <xf numFmtId="0" fontId="3" fillId="2" borderId="7" xfId="0" applyFont="1" applyFill="1" applyBorder="1" applyAlignment="1">
      <alignment horizontal="left"/>
    </xf>
    <xf numFmtId="0" fontId="0" fillId="0" borderId="0" xfId="0" applyAlignment="1"/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1" xfId="0" applyFont="1" applyBorder="1" applyAlignment="1">
      <alignment horizontal="center" wrapText="1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 wrapText="1"/>
    </xf>
    <xf numFmtId="0" fontId="3" fillId="4" borderId="6" xfId="0" applyFont="1" applyFill="1" applyBorder="1" applyAlignment="1">
      <alignment horizontal="right"/>
    </xf>
    <xf numFmtId="0" fontId="3" fillId="0" borderId="6" xfId="0" applyFont="1" applyFill="1" applyBorder="1" applyAlignment="1">
      <alignment horizontal="right"/>
    </xf>
    <xf numFmtId="0" fontId="7" fillId="0" borderId="7" xfId="0" applyFont="1" applyFill="1" applyBorder="1"/>
    <xf numFmtId="0" fontId="3" fillId="4" borderId="7" xfId="0" applyFont="1" applyFill="1" applyBorder="1"/>
    <xf numFmtId="0" fontId="0" fillId="2" borderId="6" xfId="0" applyFill="1" applyBorder="1"/>
    <xf numFmtId="0" fontId="1" fillId="2" borderId="6" xfId="0" applyFont="1" applyFill="1" applyBorder="1" applyAlignment="1">
      <alignment horizontal="right"/>
    </xf>
    <xf numFmtId="0" fontId="1" fillId="4" borderId="6" xfId="0" applyFont="1" applyFill="1" applyBorder="1" applyAlignment="1">
      <alignment horizontal="right"/>
    </xf>
    <xf numFmtId="0" fontId="5" fillId="0" borderId="7" xfId="0" applyFont="1" applyFill="1" applyBorder="1" applyAlignment="1">
      <alignment horizontal="center"/>
    </xf>
    <xf numFmtId="0" fontId="5" fillId="2" borderId="6" xfId="0" applyFont="1" applyFill="1" applyBorder="1"/>
    <xf numFmtId="0" fontId="9" fillId="4" borderId="6" xfId="0" applyFont="1" applyFill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20" xfId="0" applyFont="1" applyFill="1" applyBorder="1" applyAlignment="1">
      <alignment horizontal="center"/>
    </xf>
    <xf numFmtId="0" fontId="0" fillId="0" borderId="7" xfId="0" applyBorder="1"/>
    <xf numFmtId="0" fontId="0" fillId="2" borderId="7" xfId="0" applyFill="1" applyBorder="1"/>
    <xf numFmtId="0" fontId="1" fillId="0" borderId="6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center"/>
    </xf>
    <xf numFmtId="0" fontId="1" fillId="0" borderId="6" xfId="0" applyFont="1" applyFill="1" applyBorder="1" applyAlignment="1">
      <alignment horizontal="left"/>
    </xf>
    <xf numFmtId="0" fontId="0" fillId="0" borderId="6" xfId="0" applyBorder="1" applyAlignment="1">
      <alignment horizontal="left"/>
    </xf>
    <xf numFmtId="0" fontId="5" fillId="2" borderId="6" xfId="0" applyFont="1" applyFill="1" applyBorder="1" applyAlignment="1">
      <alignment horizontal="right"/>
    </xf>
    <xf numFmtId="0" fontId="5" fillId="0" borderId="6" xfId="0" applyFont="1" applyFill="1" applyBorder="1" applyAlignment="1">
      <alignment horizontal="right"/>
    </xf>
    <xf numFmtId="0" fontId="3" fillId="0" borderId="5" xfId="0" applyFont="1" applyFill="1" applyBorder="1" applyAlignment="1">
      <alignment horizontal="center"/>
    </xf>
    <xf numFmtId="0" fontId="8" fillId="0" borderId="7" xfId="0" applyFont="1" applyFill="1" applyBorder="1"/>
    <xf numFmtId="0" fontId="3" fillId="0" borderId="7" xfId="0" applyFont="1" applyFill="1" applyBorder="1"/>
    <xf numFmtId="0" fontId="3" fillId="3" borderId="7" xfId="0" applyFont="1" applyFill="1" applyBorder="1" applyAlignment="1">
      <alignment horizontal="center"/>
    </xf>
    <xf numFmtId="0" fontId="7" fillId="2" borderId="22" xfId="0" applyFont="1" applyFill="1" applyBorder="1" applyAlignment="1">
      <alignment horizontal="center"/>
    </xf>
    <xf numFmtId="0" fontId="1" fillId="0" borderId="7" xfId="0" applyFont="1" applyFill="1" applyBorder="1"/>
    <xf numFmtId="0" fontId="1" fillId="2" borderId="7" xfId="0" applyFont="1" applyFill="1" applyBorder="1"/>
    <xf numFmtId="0" fontId="1" fillId="0" borderId="7" xfId="0" applyFont="1" applyBorder="1"/>
    <xf numFmtId="0" fontId="5" fillId="4" borderId="7" xfId="0" applyFont="1" applyFill="1" applyBorder="1"/>
    <xf numFmtId="0" fontId="3" fillId="2" borderId="7" xfId="0" applyFont="1" applyFill="1" applyBorder="1"/>
    <xf numFmtId="0" fontId="5" fillId="0" borderId="7" xfId="0" applyFont="1" applyBorder="1"/>
    <xf numFmtId="0" fontId="0" fillId="0" borderId="0" xfId="0" applyBorder="1" applyAlignment="1"/>
    <xf numFmtId="0" fontId="0" fillId="6" borderId="0" xfId="0" applyFont="1" applyFill="1"/>
    <xf numFmtId="0" fontId="9" fillId="6" borderId="6" xfId="0" applyFont="1" applyFill="1" applyBorder="1" applyAlignment="1">
      <alignment horizontal="right"/>
    </xf>
    <xf numFmtId="0" fontId="4" fillId="6" borderId="6" xfId="0" applyFont="1" applyFill="1" applyBorder="1" applyAlignment="1">
      <alignment horizontal="center"/>
    </xf>
    <xf numFmtId="0" fontId="4" fillId="6" borderId="6" xfId="0" applyFont="1" applyFill="1" applyBorder="1"/>
    <xf numFmtId="0" fontId="4" fillId="6" borderId="7" xfId="0" applyFont="1" applyFill="1" applyBorder="1" applyAlignment="1">
      <alignment horizontal="center"/>
    </xf>
    <xf numFmtId="165" fontId="0" fillId="0" borderId="0" xfId="0" applyNumberFormat="1" applyFont="1"/>
    <xf numFmtId="0" fontId="7" fillId="0" borderId="7" xfId="0" applyFont="1" applyFill="1" applyBorder="1" applyAlignment="1">
      <alignment horizontal="left"/>
    </xf>
    <xf numFmtId="0" fontId="0" fillId="0" borderId="6" xfId="0" applyFill="1" applyBorder="1"/>
    <xf numFmtId="0" fontId="0" fillId="0" borderId="6" xfId="0" applyFill="1" applyBorder="1" applyAlignment="1">
      <alignment horizontal="center"/>
    </xf>
    <xf numFmtId="0" fontId="1" fillId="2" borderId="7" xfId="0" applyFont="1" applyFill="1" applyBorder="1" applyAlignment="1">
      <alignment horizontal="right"/>
    </xf>
    <xf numFmtId="0" fontId="1" fillId="0" borderId="7" xfId="0" applyFont="1" applyFill="1" applyBorder="1" applyAlignment="1">
      <alignment horizontal="right"/>
    </xf>
    <xf numFmtId="0" fontId="5" fillId="2" borderId="7" xfId="0" applyFont="1" applyFill="1" applyBorder="1"/>
    <xf numFmtId="0" fontId="5" fillId="0" borderId="7" xfId="0" applyFont="1" applyBorder="1" applyAlignment="1">
      <alignment horizontal="right"/>
    </xf>
    <xf numFmtId="0" fontId="5" fillId="2" borderId="7" xfId="0" applyFont="1" applyFill="1" applyBorder="1" applyAlignment="1">
      <alignment horizontal="right"/>
    </xf>
    <xf numFmtId="0" fontId="5" fillId="0" borderId="7" xfId="0" applyFont="1" applyFill="1" applyBorder="1" applyAlignment="1">
      <alignment horizontal="right"/>
    </xf>
    <xf numFmtId="0" fontId="0" fillId="0" borderId="7" xfId="0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4" fillId="7" borderId="6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0" fontId="7" fillId="0" borderId="7" xfId="0" applyFont="1" applyBorder="1" applyAlignment="1">
      <alignment horizontal="left"/>
    </xf>
    <xf numFmtId="0" fontId="1" fillId="0" borderId="19" xfId="0" applyFont="1" applyFill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0" fontId="0" fillId="0" borderId="7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right"/>
    </xf>
    <xf numFmtId="0" fontId="0" fillId="0" borderId="7" xfId="0" applyFill="1" applyBorder="1" applyAlignment="1">
      <alignment horizontal="left"/>
    </xf>
    <xf numFmtId="0" fontId="5" fillId="0" borderId="0" xfId="0" applyFont="1" applyFill="1" applyBorder="1"/>
    <xf numFmtId="0" fontId="5" fillId="2" borderId="6" xfId="0" applyFon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7" fillId="7" borderId="6" xfId="0" applyFont="1" applyFill="1" applyBorder="1" applyAlignment="1">
      <alignment horizontal="center"/>
    </xf>
    <xf numFmtId="0" fontId="7" fillId="7" borderId="7" xfId="0" applyFont="1" applyFill="1" applyBorder="1" applyAlignment="1">
      <alignment horizontal="center"/>
    </xf>
    <xf numFmtId="4" fontId="0" fillId="0" borderId="0" xfId="0" applyNumberFormat="1" applyAlignment="1"/>
    <xf numFmtId="0" fontId="3" fillId="0" borderId="1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7" fillId="0" borderId="0" xfId="0" applyFont="1" applyFill="1" applyBorder="1" applyAlignment="1">
      <alignment horizontal="center"/>
    </xf>
    <xf numFmtId="0" fontId="0" fillId="0" borderId="0" xfId="0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1" fillId="0" borderId="0" xfId="0" applyFont="1" applyFill="1" applyBorder="1" applyAlignment="1"/>
    <xf numFmtId="0" fontId="1" fillId="0" borderId="6" xfId="0" applyFont="1" applyFill="1" applyBorder="1" applyAlignment="1"/>
    <xf numFmtId="0" fontId="5" fillId="0" borderId="0" xfId="0" applyFont="1" applyBorder="1" applyAlignment="1">
      <alignment horizontal="center"/>
    </xf>
    <xf numFmtId="0" fontId="0" fillId="0" borderId="6" xfId="0" applyBorder="1" applyAlignment="1">
      <alignment horizontal="right"/>
    </xf>
    <xf numFmtId="0" fontId="4" fillId="4" borderId="7" xfId="0" applyFont="1" applyFill="1" applyBorder="1" applyAlignment="1">
      <alignment horizontal="center"/>
    </xf>
    <xf numFmtId="0" fontId="4" fillId="4" borderId="15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4" borderId="25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0" borderId="20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/>
    </xf>
    <xf numFmtId="0" fontId="4" fillId="5" borderId="8" xfId="0" applyFont="1" applyFill="1" applyBorder="1" applyAlignment="1">
      <alignment horizontal="left"/>
    </xf>
    <xf numFmtId="0" fontId="4" fillId="5" borderId="6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4" fillId="5" borderId="11" xfId="0" applyFont="1" applyFill="1" applyBorder="1" applyAlignment="1">
      <alignment horizontal="left"/>
    </xf>
    <xf numFmtId="0" fontId="3" fillId="2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5" borderId="6" xfId="0" applyFont="1" applyFill="1" applyBorder="1" applyAlignment="1">
      <alignment horizontal="left"/>
    </xf>
    <xf numFmtId="0" fontId="3" fillId="5" borderId="22" xfId="0" applyFont="1" applyFill="1" applyBorder="1" applyAlignment="1">
      <alignment horizontal="left"/>
    </xf>
    <xf numFmtId="0" fontId="3" fillId="5" borderId="26" xfId="0" applyFont="1" applyFill="1" applyBorder="1" applyAlignment="1">
      <alignment horizontal="left"/>
    </xf>
    <xf numFmtId="0" fontId="3" fillId="5" borderId="27" xfId="0" applyFont="1" applyFill="1" applyBorder="1" applyAlignment="1">
      <alignment horizontal="left"/>
    </xf>
    <xf numFmtId="0" fontId="3" fillId="4" borderId="28" xfId="0" applyFont="1" applyFill="1" applyBorder="1" applyAlignment="1">
      <alignment horizontal="center"/>
    </xf>
    <xf numFmtId="0" fontId="3" fillId="4" borderId="29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3" fillId="4" borderId="13" xfId="0" applyFont="1" applyFill="1" applyBorder="1" applyAlignment="1">
      <alignment horizontal="center"/>
    </xf>
    <xf numFmtId="0" fontId="3" fillId="4" borderId="24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11" fillId="2" borderId="14" xfId="0" applyFont="1" applyFill="1" applyBorder="1" applyAlignment="1">
      <alignment horizontal="center"/>
    </xf>
    <xf numFmtId="0" fontId="3" fillId="5" borderId="7" xfId="0" applyFont="1" applyFill="1" applyBorder="1" applyAlignment="1">
      <alignment horizontal="left"/>
    </xf>
    <xf numFmtId="0" fontId="3" fillId="5" borderId="15" xfId="0" applyFont="1" applyFill="1" applyBorder="1" applyAlignment="1">
      <alignment horizontal="left"/>
    </xf>
    <xf numFmtId="0" fontId="3" fillId="5" borderId="19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3" fillId="0" borderId="0" xfId="0" applyFont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11" fillId="2" borderId="7" xfId="0" applyFont="1" applyFill="1" applyBorder="1" applyAlignment="1">
      <alignment horizontal="center"/>
    </xf>
    <xf numFmtId="0" fontId="3" fillId="7" borderId="6" xfId="0" applyFont="1" applyFill="1" applyBorder="1" applyAlignment="1">
      <alignment horizontal="center"/>
    </xf>
    <xf numFmtId="0" fontId="3" fillId="7" borderId="7" xfId="0" applyFont="1" applyFill="1" applyBorder="1" applyAlignment="1">
      <alignment horizontal="center"/>
    </xf>
    <xf numFmtId="0" fontId="4" fillId="7" borderId="6" xfId="0" applyFont="1" applyFill="1" applyBorder="1" applyAlignment="1">
      <alignment horizontal="center"/>
    </xf>
    <xf numFmtId="0" fontId="4" fillId="7" borderId="7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20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8" xfId="0" applyFill="1" applyBorder="1" applyAlignment="1">
      <alignment horizontal="center"/>
    </xf>
    <xf numFmtId="0" fontId="0" fillId="0" borderId="34" xfId="0" applyFill="1" applyBorder="1" applyAlignment="1">
      <alignment horizontal="center"/>
    </xf>
    <xf numFmtId="0" fontId="0" fillId="0" borderId="22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/>
    </xf>
    <xf numFmtId="0" fontId="1" fillId="0" borderId="22" xfId="0" applyFont="1" applyFill="1" applyBorder="1" applyAlignment="1">
      <alignment horizontal="center"/>
    </xf>
    <xf numFmtId="0" fontId="1" fillId="0" borderId="26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9"/>
  <sheetViews>
    <sheetView topLeftCell="A268" zoomScaleNormal="100" workbookViewId="0">
      <selection activeCell="G10" sqref="G10"/>
    </sheetView>
  </sheetViews>
  <sheetFormatPr defaultRowHeight="12.75" x14ac:dyDescent="0.2"/>
  <cols>
    <col min="1" max="1" width="2.5703125" customWidth="1"/>
    <col min="2" max="2" width="6" customWidth="1"/>
    <col min="3" max="3" width="33.140625" customWidth="1"/>
    <col min="4" max="4" width="19.140625" customWidth="1"/>
    <col min="5" max="5" width="10.85546875" customWidth="1"/>
    <col min="6" max="6" width="10.28515625" customWidth="1"/>
    <col min="7" max="7" width="8.5703125" customWidth="1"/>
    <col min="9" max="9" width="12.7109375" customWidth="1"/>
    <col min="10" max="10" width="16.28515625" customWidth="1"/>
    <col min="11" max="11" width="19.28515625" customWidth="1"/>
  </cols>
  <sheetData>
    <row r="1" spans="1:11" ht="117.75" customHeight="1" x14ac:dyDescent="0.25">
      <c r="E1" s="255" t="s">
        <v>423</v>
      </c>
      <c r="F1" s="255"/>
      <c r="G1" s="255"/>
      <c r="H1" s="255"/>
    </row>
    <row r="2" spans="1:11" ht="93.75" customHeight="1" thickBot="1" x14ac:dyDescent="0.35">
      <c r="A2" s="1"/>
      <c r="B2" s="224" t="s">
        <v>420</v>
      </c>
      <c r="C2" s="224"/>
      <c r="D2" s="224"/>
      <c r="E2" s="224"/>
      <c r="F2" s="224"/>
      <c r="G2" s="224"/>
      <c r="H2" s="224"/>
    </row>
    <row r="3" spans="1:11" ht="26.25" customHeight="1" thickBot="1" x14ac:dyDescent="0.25">
      <c r="A3" s="4"/>
      <c r="B3" s="227" t="s">
        <v>0</v>
      </c>
      <c r="C3" s="212" t="s">
        <v>1</v>
      </c>
      <c r="D3" s="229" t="s">
        <v>2</v>
      </c>
      <c r="E3" s="231" t="s">
        <v>3</v>
      </c>
      <c r="F3" s="232"/>
      <c r="G3" s="222" t="s">
        <v>4</v>
      </c>
      <c r="H3" s="220" t="s">
        <v>5</v>
      </c>
      <c r="I3" s="225"/>
      <c r="J3" s="217"/>
      <c r="K3" s="217"/>
    </row>
    <row r="4" spans="1:11" ht="32.25" thickBot="1" x14ac:dyDescent="0.25">
      <c r="A4" s="4"/>
      <c r="B4" s="228"/>
      <c r="C4" s="213"/>
      <c r="D4" s="230"/>
      <c r="E4" s="7" t="s">
        <v>6</v>
      </c>
      <c r="F4" s="8" t="s">
        <v>7</v>
      </c>
      <c r="G4" s="223"/>
      <c r="H4" s="221"/>
      <c r="I4" s="225"/>
      <c r="J4" s="217"/>
      <c r="K4" s="217"/>
    </row>
    <row r="5" spans="1:11" ht="13.5" thickBot="1" x14ac:dyDescent="0.25">
      <c r="A5" s="4"/>
      <c r="B5" s="9">
        <v>1</v>
      </c>
      <c r="C5" s="9">
        <v>2</v>
      </c>
      <c r="D5" s="9">
        <v>3</v>
      </c>
      <c r="E5" s="9">
        <v>4</v>
      </c>
      <c r="F5" s="10">
        <v>5</v>
      </c>
      <c r="G5" s="10">
        <v>6</v>
      </c>
      <c r="H5" s="122">
        <v>7</v>
      </c>
    </row>
    <row r="6" spans="1:11" x14ac:dyDescent="0.2">
      <c r="A6" s="11"/>
      <c r="B6" s="218" t="s">
        <v>8</v>
      </c>
      <c r="C6" s="218"/>
      <c r="D6" s="218"/>
      <c r="E6" s="12"/>
      <c r="F6" s="13"/>
      <c r="G6" s="12"/>
      <c r="H6" s="51"/>
      <c r="I6" s="133"/>
      <c r="J6" s="93"/>
    </row>
    <row r="7" spans="1:11" x14ac:dyDescent="0.2">
      <c r="A7" s="15"/>
      <c r="B7" s="219" t="s">
        <v>9</v>
      </c>
      <c r="C7" s="219"/>
      <c r="D7" s="219"/>
      <c r="E7" s="17"/>
      <c r="F7" s="18"/>
      <c r="G7" s="17"/>
      <c r="H7" s="44"/>
      <c r="I7" s="133"/>
      <c r="J7" s="93"/>
    </row>
    <row r="8" spans="1:11" x14ac:dyDescent="0.2">
      <c r="A8" s="15"/>
      <c r="B8" s="19">
        <v>1</v>
      </c>
      <c r="C8" s="20" t="s">
        <v>10</v>
      </c>
      <c r="D8" s="20" t="s">
        <v>11</v>
      </c>
      <c r="E8" s="19">
        <v>38</v>
      </c>
      <c r="F8" s="21"/>
      <c r="G8" s="19">
        <v>44</v>
      </c>
      <c r="H8" s="72">
        <f>G8-E8</f>
        <v>6</v>
      </c>
      <c r="I8" s="133"/>
      <c r="J8" s="93"/>
    </row>
    <row r="9" spans="1:11" x14ac:dyDescent="0.2">
      <c r="A9" s="15"/>
      <c r="B9" s="19">
        <v>2</v>
      </c>
      <c r="C9" s="20" t="s">
        <v>12</v>
      </c>
      <c r="D9" s="20" t="s">
        <v>13</v>
      </c>
      <c r="E9" s="19">
        <v>26.7</v>
      </c>
      <c r="F9" s="21"/>
      <c r="G9" s="19">
        <v>44</v>
      </c>
      <c r="H9" s="72">
        <f>G9-E9</f>
        <v>17.3</v>
      </c>
      <c r="I9" s="133"/>
      <c r="J9" s="93"/>
    </row>
    <row r="10" spans="1:11" x14ac:dyDescent="0.2">
      <c r="A10" s="15"/>
      <c r="B10" s="19">
        <v>3</v>
      </c>
      <c r="C10" s="20" t="s">
        <v>14</v>
      </c>
      <c r="D10" s="20" t="s">
        <v>15</v>
      </c>
      <c r="E10" s="19">
        <v>32.799999999999997</v>
      </c>
      <c r="F10" s="21"/>
      <c r="G10" s="19">
        <v>44</v>
      </c>
      <c r="H10" s="72">
        <f>G10-E10</f>
        <v>11.200000000000003</v>
      </c>
      <c r="I10" s="133"/>
      <c r="J10" s="93"/>
    </row>
    <row r="11" spans="1:11" x14ac:dyDescent="0.2">
      <c r="A11" s="15"/>
      <c r="B11" s="19">
        <v>4</v>
      </c>
      <c r="C11" s="20" t="s">
        <v>16</v>
      </c>
      <c r="D11" s="20" t="s">
        <v>17</v>
      </c>
      <c r="E11" s="19"/>
      <c r="F11" s="21">
        <v>31.3</v>
      </c>
      <c r="G11" s="19">
        <v>44</v>
      </c>
      <c r="H11" s="72">
        <f>G11-F11</f>
        <v>12.7</v>
      </c>
      <c r="I11" s="133"/>
      <c r="J11" s="93"/>
    </row>
    <row r="12" spans="1:11" x14ac:dyDescent="0.2">
      <c r="A12" s="15"/>
      <c r="B12" s="19">
        <v>5</v>
      </c>
      <c r="C12" s="20" t="s">
        <v>18</v>
      </c>
      <c r="D12" s="20" t="s">
        <v>19</v>
      </c>
      <c r="E12" s="19">
        <v>44.4</v>
      </c>
      <c r="F12" s="21"/>
      <c r="G12" s="19">
        <v>44.4</v>
      </c>
      <c r="H12" s="72">
        <v>0</v>
      </c>
      <c r="I12" s="133"/>
      <c r="J12" s="93"/>
    </row>
    <row r="13" spans="1:11" x14ac:dyDescent="0.2">
      <c r="A13" s="15"/>
      <c r="B13" s="22">
        <v>6</v>
      </c>
      <c r="C13" s="23" t="s">
        <v>20</v>
      </c>
      <c r="D13" s="23" t="s">
        <v>21</v>
      </c>
      <c r="E13" s="22">
        <v>30.4</v>
      </c>
      <c r="F13" s="13"/>
      <c r="G13" s="22">
        <v>44</v>
      </c>
      <c r="H13" s="68">
        <f>G13-E13</f>
        <v>13.600000000000001</v>
      </c>
      <c r="I13" s="133"/>
      <c r="J13" s="93"/>
    </row>
    <row r="14" spans="1:11" x14ac:dyDescent="0.2">
      <c r="A14" s="15"/>
      <c r="B14" s="19">
        <v>7</v>
      </c>
      <c r="C14" s="20" t="s">
        <v>22</v>
      </c>
      <c r="D14" s="20" t="s">
        <v>23</v>
      </c>
      <c r="E14" s="19">
        <v>27.4</v>
      </c>
      <c r="F14" s="21"/>
      <c r="G14" s="19">
        <v>44</v>
      </c>
      <c r="H14" s="72">
        <f>G14-E14</f>
        <v>16.600000000000001</v>
      </c>
      <c r="I14" s="133"/>
      <c r="J14" s="93"/>
    </row>
    <row r="15" spans="1:11" x14ac:dyDescent="0.2">
      <c r="A15" s="15"/>
      <c r="B15" s="219" t="s">
        <v>24</v>
      </c>
      <c r="C15" s="219"/>
      <c r="D15" s="219"/>
      <c r="E15" s="17"/>
      <c r="F15" s="18"/>
      <c r="G15" s="17"/>
      <c r="H15" s="44"/>
      <c r="I15" s="133"/>
      <c r="J15" s="93"/>
    </row>
    <row r="16" spans="1:11" x14ac:dyDescent="0.2">
      <c r="A16" s="15"/>
      <c r="B16" s="19">
        <v>8</v>
      </c>
      <c r="C16" s="20" t="s">
        <v>25</v>
      </c>
      <c r="D16" s="20" t="s">
        <v>26</v>
      </c>
      <c r="E16" s="19">
        <v>24.2</v>
      </c>
      <c r="F16" s="21"/>
      <c r="G16" s="19">
        <v>28</v>
      </c>
      <c r="H16" s="72">
        <f>G16-E16</f>
        <v>3.8000000000000007</v>
      </c>
      <c r="I16" s="133"/>
      <c r="J16" s="93"/>
    </row>
    <row r="17" spans="1:10" x14ac:dyDescent="0.2">
      <c r="A17" s="15"/>
      <c r="B17" s="19">
        <v>9</v>
      </c>
      <c r="C17" s="20" t="s">
        <v>27</v>
      </c>
      <c r="D17" s="20" t="s">
        <v>28</v>
      </c>
      <c r="E17" s="19">
        <v>26</v>
      </c>
      <c r="F17" s="21"/>
      <c r="G17" s="19">
        <v>28</v>
      </c>
      <c r="H17" s="72">
        <f>G17-E17</f>
        <v>2</v>
      </c>
      <c r="I17" s="133"/>
      <c r="J17" s="93"/>
    </row>
    <row r="18" spans="1:10" x14ac:dyDescent="0.2">
      <c r="A18" s="15"/>
      <c r="B18" s="19">
        <v>10</v>
      </c>
      <c r="C18" s="20" t="s">
        <v>29</v>
      </c>
      <c r="D18" s="20" t="s">
        <v>30</v>
      </c>
      <c r="E18" s="19"/>
      <c r="F18" s="21">
        <v>25</v>
      </c>
      <c r="G18" s="19">
        <v>28</v>
      </c>
      <c r="H18" s="72">
        <f>G18-F18</f>
        <v>3</v>
      </c>
      <c r="I18" s="133"/>
      <c r="J18" s="93"/>
    </row>
    <row r="19" spans="1:10" x14ac:dyDescent="0.2">
      <c r="A19" s="15"/>
      <c r="B19" s="19">
        <v>11</v>
      </c>
      <c r="C19" s="20" t="s">
        <v>31</v>
      </c>
      <c r="D19" s="20" t="s">
        <v>32</v>
      </c>
      <c r="E19" s="19"/>
      <c r="F19" s="21">
        <v>24.4</v>
      </c>
      <c r="G19" s="19">
        <v>28</v>
      </c>
      <c r="H19" s="72">
        <f>G19-F19</f>
        <v>3.6000000000000014</v>
      </c>
      <c r="I19" s="133"/>
      <c r="J19" s="93"/>
    </row>
    <row r="20" spans="1:10" x14ac:dyDescent="0.2">
      <c r="A20" s="15"/>
      <c r="B20" s="19">
        <v>12</v>
      </c>
      <c r="C20" s="20" t="s">
        <v>33</v>
      </c>
      <c r="D20" s="20" t="s">
        <v>34</v>
      </c>
      <c r="E20" s="19"/>
      <c r="F20" s="21">
        <v>23.7</v>
      </c>
      <c r="G20" s="19">
        <v>28</v>
      </c>
      <c r="H20" s="72">
        <f>G20-F20</f>
        <v>4.3000000000000007</v>
      </c>
      <c r="I20" s="133"/>
      <c r="J20" s="93"/>
    </row>
    <row r="21" spans="1:10" x14ac:dyDescent="0.2">
      <c r="A21" s="15"/>
      <c r="B21" s="19">
        <v>13</v>
      </c>
      <c r="C21" s="20" t="s">
        <v>35</v>
      </c>
      <c r="D21" s="20" t="s">
        <v>36</v>
      </c>
      <c r="E21" s="19">
        <v>26.4</v>
      </c>
      <c r="F21" s="21"/>
      <c r="G21" s="19">
        <v>28</v>
      </c>
      <c r="H21" s="72">
        <f>G21-E21</f>
        <v>1.6000000000000014</v>
      </c>
      <c r="I21" s="133"/>
      <c r="J21" s="93"/>
    </row>
    <row r="22" spans="1:10" x14ac:dyDescent="0.2">
      <c r="A22" s="15"/>
      <c r="B22" s="19">
        <v>14</v>
      </c>
      <c r="C22" s="20" t="s">
        <v>37</v>
      </c>
      <c r="D22" s="20" t="s">
        <v>38</v>
      </c>
      <c r="E22" s="19"/>
      <c r="F22" s="21">
        <v>27.5</v>
      </c>
      <c r="G22" s="19">
        <v>28</v>
      </c>
      <c r="H22" s="72">
        <f>G22-F22</f>
        <v>0.5</v>
      </c>
      <c r="I22" s="133"/>
      <c r="J22" s="93"/>
    </row>
    <row r="23" spans="1:10" x14ac:dyDescent="0.2">
      <c r="A23" s="15"/>
      <c r="B23" s="19">
        <v>15</v>
      </c>
      <c r="C23" s="20" t="s">
        <v>39</v>
      </c>
      <c r="D23" s="20" t="s">
        <v>40</v>
      </c>
      <c r="E23" s="19"/>
      <c r="F23" s="21">
        <v>13.3</v>
      </c>
      <c r="G23" s="19">
        <v>28</v>
      </c>
      <c r="H23" s="72">
        <f>G23-F23</f>
        <v>14.7</v>
      </c>
      <c r="I23" s="133"/>
      <c r="J23" s="93"/>
    </row>
    <row r="24" spans="1:10" x14ac:dyDescent="0.2">
      <c r="A24" s="15"/>
      <c r="B24" s="19">
        <v>16</v>
      </c>
      <c r="C24" s="20" t="s">
        <v>41</v>
      </c>
      <c r="D24" s="20" t="s">
        <v>42</v>
      </c>
      <c r="E24" s="19">
        <v>27</v>
      </c>
      <c r="F24" s="21"/>
      <c r="G24" s="19">
        <v>28</v>
      </c>
      <c r="H24" s="72">
        <f>G24-E24</f>
        <v>1</v>
      </c>
      <c r="I24" s="133"/>
      <c r="J24" s="93"/>
    </row>
    <row r="25" spans="1:10" x14ac:dyDescent="0.2">
      <c r="A25" s="15"/>
      <c r="B25" s="24">
        <v>17</v>
      </c>
      <c r="C25" s="25" t="s">
        <v>43</v>
      </c>
      <c r="D25" s="25" t="s">
        <v>44</v>
      </c>
      <c r="E25" s="24">
        <v>27.3</v>
      </c>
      <c r="F25" s="26"/>
      <c r="G25" s="24">
        <v>28</v>
      </c>
      <c r="H25" s="72">
        <f>G25-E25</f>
        <v>0.69999999999999929</v>
      </c>
      <c r="I25" s="133"/>
      <c r="J25" s="93"/>
    </row>
    <row r="26" spans="1:10" x14ac:dyDescent="0.2">
      <c r="A26" s="15"/>
      <c r="B26" s="24">
        <v>18</v>
      </c>
      <c r="C26" s="25" t="s">
        <v>45</v>
      </c>
      <c r="D26" s="25" t="s">
        <v>46</v>
      </c>
      <c r="E26" s="24"/>
      <c r="F26" s="25">
        <v>28.4</v>
      </c>
      <c r="G26" s="24">
        <v>28.4</v>
      </c>
      <c r="H26" s="72"/>
      <c r="I26" s="133"/>
      <c r="J26" s="93"/>
    </row>
    <row r="27" spans="1:10" x14ac:dyDescent="0.2">
      <c r="A27" s="15"/>
      <c r="B27" s="27"/>
      <c r="C27" s="226" t="s">
        <v>47</v>
      </c>
      <c r="D27" s="226"/>
      <c r="E27" s="28">
        <f>SUM(E8:E26)</f>
        <v>330.6</v>
      </c>
      <c r="F27" s="29">
        <f>SUM(F8:F26)</f>
        <v>173.6</v>
      </c>
      <c r="G27" s="28">
        <f>SUM(G8:G26)</f>
        <v>616.79999999999995</v>
      </c>
      <c r="H27" s="49">
        <f>SUM(H8:H25)</f>
        <v>112.60000000000002</v>
      </c>
      <c r="I27" s="133"/>
      <c r="J27" s="93"/>
    </row>
    <row r="28" spans="1:10" ht="15.75" x14ac:dyDescent="0.25">
      <c r="A28" s="15"/>
      <c r="B28" s="30"/>
      <c r="C28" s="214" t="s">
        <v>48</v>
      </c>
      <c r="D28" s="214"/>
      <c r="E28" s="32"/>
      <c r="F28" s="33"/>
      <c r="G28" s="31"/>
      <c r="H28" s="123"/>
    </row>
    <row r="29" spans="1:10" x14ac:dyDescent="0.2">
      <c r="A29" s="15"/>
    </row>
    <row r="30" spans="1:10" x14ac:dyDescent="0.2">
      <c r="B30" s="216" t="s">
        <v>49</v>
      </c>
      <c r="C30" s="216"/>
      <c r="D30" s="216"/>
      <c r="E30" s="34"/>
      <c r="F30" s="34"/>
      <c r="G30" s="34"/>
      <c r="H30" s="112"/>
    </row>
    <row r="31" spans="1:10" x14ac:dyDescent="0.2">
      <c r="B31" s="211" t="s">
        <v>50</v>
      </c>
      <c r="C31" s="211"/>
      <c r="D31" s="211"/>
      <c r="E31" s="36"/>
      <c r="F31" s="37"/>
      <c r="G31" s="37"/>
      <c r="H31" s="44"/>
    </row>
    <row r="32" spans="1:10" x14ac:dyDescent="0.2">
      <c r="B32" s="38">
        <v>1</v>
      </c>
      <c r="C32" s="39" t="s">
        <v>51</v>
      </c>
      <c r="D32" s="39" t="s">
        <v>52</v>
      </c>
      <c r="E32" s="38"/>
      <c r="F32" s="38">
        <v>37.700000000000003</v>
      </c>
      <c r="G32" s="40">
        <v>44</v>
      </c>
      <c r="H32" s="68">
        <f>G32-F32</f>
        <v>6.2999999999999972</v>
      </c>
    </row>
    <row r="33" spans="2:8" x14ac:dyDescent="0.2">
      <c r="B33" s="38">
        <v>2</v>
      </c>
      <c r="C33" s="39" t="s">
        <v>53</v>
      </c>
      <c r="D33" s="39" t="s">
        <v>54</v>
      </c>
      <c r="E33" s="38"/>
      <c r="F33" s="38">
        <v>38.200000000000003</v>
      </c>
      <c r="G33" s="40">
        <v>44</v>
      </c>
      <c r="H33" s="68">
        <f>G33-F33</f>
        <v>5.7999999999999972</v>
      </c>
    </row>
    <row r="34" spans="2:8" x14ac:dyDescent="0.2">
      <c r="B34" s="38">
        <v>3</v>
      </c>
      <c r="C34" s="39" t="s">
        <v>55</v>
      </c>
      <c r="D34" s="39" t="s">
        <v>56</v>
      </c>
      <c r="E34" s="38">
        <v>38.5</v>
      </c>
      <c r="F34" s="38"/>
      <c r="G34" s="40">
        <v>44</v>
      </c>
      <c r="H34" s="68">
        <f>G34-E34</f>
        <v>5.5</v>
      </c>
    </row>
    <row r="35" spans="2:8" x14ac:dyDescent="0.2">
      <c r="B35" s="38">
        <v>4</v>
      </c>
      <c r="C35" s="39" t="s">
        <v>57</v>
      </c>
      <c r="D35" s="39" t="s">
        <v>58</v>
      </c>
      <c r="E35" s="38">
        <v>37.700000000000003</v>
      </c>
      <c r="F35" s="38"/>
      <c r="G35" s="40">
        <v>44</v>
      </c>
      <c r="H35" s="68">
        <f t="shared" ref="H35:H41" si="0">G35-E35</f>
        <v>6.2999999999999972</v>
      </c>
    </row>
    <row r="36" spans="2:8" x14ac:dyDescent="0.2">
      <c r="B36" s="38">
        <v>5</v>
      </c>
      <c r="C36" s="39" t="s">
        <v>59</v>
      </c>
      <c r="D36" s="39" t="s">
        <v>60</v>
      </c>
      <c r="E36" s="38">
        <v>37.299999999999997</v>
      </c>
      <c r="F36" s="38"/>
      <c r="G36" s="40">
        <v>44</v>
      </c>
      <c r="H36" s="68">
        <f t="shared" si="0"/>
        <v>6.7000000000000028</v>
      </c>
    </row>
    <row r="37" spans="2:8" x14ac:dyDescent="0.2">
      <c r="B37" s="38">
        <v>6</v>
      </c>
      <c r="C37" s="39" t="s">
        <v>61</v>
      </c>
      <c r="D37" s="39" t="s">
        <v>62</v>
      </c>
      <c r="E37" s="38">
        <v>34.9</v>
      </c>
      <c r="F37" s="38"/>
      <c r="G37" s="40">
        <v>44</v>
      </c>
      <c r="H37" s="68">
        <f t="shared" si="0"/>
        <v>9.1000000000000014</v>
      </c>
    </row>
    <row r="38" spans="2:8" x14ac:dyDescent="0.2">
      <c r="B38" s="38">
        <v>7</v>
      </c>
      <c r="C38" s="39" t="s">
        <v>63</v>
      </c>
      <c r="D38" s="39" t="s">
        <v>64</v>
      </c>
      <c r="E38" s="38">
        <v>35.1</v>
      </c>
      <c r="F38" s="38"/>
      <c r="G38" s="40">
        <v>44</v>
      </c>
      <c r="H38" s="68">
        <f t="shared" si="0"/>
        <v>8.8999999999999986</v>
      </c>
    </row>
    <row r="39" spans="2:8" x14ac:dyDescent="0.2">
      <c r="B39" s="38">
        <v>8</v>
      </c>
      <c r="C39" s="39" t="s">
        <v>65</v>
      </c>
      <c r="D39" s="39" t="s">
        <v>66</v>
      </c>
      <c r="E39" s="38"/>
      <c r="F39" s="38">
        <v>35.200000000000003</v>
      </c>
      <c r="G39" s="40">
        <v>44</v>
      </c>
      <c r="H39" s="68">
        <f>G39-F39</f>
        <v>8.7999999999999972</v>
      </c>
    </row>
    <row r="40" spans="2:8" x14ac:dyDescent="0.2">
      <c r="B40" s="38">
        <v>9</v>
      </c>
      <c r="C40" s="39" t="s">
        <v>67</v>
      </c>
      <c r="D40" s="39" t="s">
        <v>68</v>
      </c>
      <c r="E40" s="38"/>
      <c r="F40" s="38">
        <v>35.799999999999997</v>
      </c>
      <c r="G40" s="40">
        <v>44</v>
      </c>
      <c r="H40" s="68">
        <f>G40-F40</f>
        <v>8.2000000000000028</v>
      </c>
    </row>
    <row r="41" spans="2:8" x14ac:dyDescent="0.2">
      <c r="B41" s="38">
        <v>10</v>
      </c>
      <c r="C41" s="39" t="s">
        <v>69</v>
      </c>
      <c r="D41" s="39" t="s">
        <v>70</v>
      </c>
      <c r="E41" s="38">
        <v>34.799999999999997</v>
      </c>
      <c r="F41" s="38"/>
      <c r="G41" s="40">
        <v>44</v>
      </c>
      <c r="H41" s="68">
        <f t="shared" si="0"/>
        <v>9.2000000000000028</v>
      </c>
    </row>
    <row r="42" spans="2:8" x14ac:dyDescent="0.2">
      <c r="B42" s="201" t="s">
        <v>24</v>
      </c>
      <c r="C42" s="202"/>
      <c r="D42" s="203"/>
      <c r="E42" s="38"/>
      <c r="F42" s="38"/>
      <c r="G42" s="40"/>
      <c r="H42" s="68"/>
    </row>
    <row r="43" spans="2:8" x14ac:dyDescent="0.2">
      <c r="B43" s="38">
        <v>11</v>
      </c>
      <c r="C43" s="39" t="s">
        <v>71</v>
      </c>
      <c r="D43" s="39" t="s">
        <v>72</v>
      </c>
      <c r="E43" s="38"/>
      <c r="F43" s="38">
        <v>34</v>
      </c>
      <c r="G43" s="40">
        <v>34</v>
      </c>
      <c r="H43" s="68"/>
    </row>
    <row r="44" spans="2:8" x14ac:dyDescent="0.2">
      <c r="B44" s="211" t="s">
        <v>124</v>
      </c>
      <c r="C44" s="211"/>
      <c r="D44" s="211"/>
      <c r="E44" s="120"/>
      <c r="F44" s="120"/>
      <c r="G44" s="120"/>
      <c r="H44" s="147"/>
    </row>
    <row r="45" spans="2:8" x14ac:dyDescent="0.2">
      <c r="B45" s="38">
        <v>12</v>
      </c>
      <c r="C45" s="39" t="s">
        <v>407</v>
      </c>
      <c r="D45" s="39" t="s">
        <v>389</v>
      </c>
      <c r="E45" s="38"/>
      <c r="F45" s="38">
        <v>84.2</v>
      </c>
      <c r="G45" s="79">
        <v>84.2</v>
      </c>
      <c r="H45" s="68"/>
    </row>
    <row r="46" spans="2:8" x14ac:dyDescent="0.2">
      <c r="B46" s="198" t="s">
        <v>406</v>
      </c>
      <c r="C46" s="199"/>
      <c r="D46" s="200"/>
      <c r="E46" s="151">
        <f>SUM(E31:E45)</f>
        <v>218.3</v>
      </c>
      <c r="F46" s="151">
        <f>SUM(F31:F45)</f>
        <v>265.10000000000002</v>
      </c>
      <c r="G46" s="151">
        <f>SUM(G31:G45)</f>
        <v>558.20000000000005</v>
      </c>
      <c r="H46" s="49">
        <f>SUM(H32:H45)</f>
        <v>74.8</v>
      </c>
    </row>
    <row r="48" spans="2:8" x14ac:dyDescent="0.2">
      <c r="B48" s="215" t="s">
        <v>73</v>
      </c>
      <c r="C48" s="215"/>
      <c r="D48" s="215"/>
      <c r="E48" s="24"/>
      <c r="F48" s="24"/>
      <c r="G48" s="26"/>
      <c r="H48" s="45"/>
    </row>
    <row r="49" spans="2:8" x14ac:dyDescent="0.2">
      <c r="B49" s="201" t="s">
        <v>24</v>
      </c>
      <c r="C49" s="202"/>
      <c r="D49" s="203"/>
      <c r="E49" s="17"/>
      <c r="F49" s="43"/>
      <c r="G49" s="44"/>
      <c r="H49" s="91"/>
    </row>
    <row r="50" spans="2:8" x14ac:dyDescent="0.2">
      <c r="B50" s="24">
        <v>1</v>
      </c>
      <c r="C50" s="25" t="s">
        <v>77</v>
      </c>
      <c r="D50" s="25" t="s">
        <v>78</v>
      </c>
      <c r="E50" s="24">
        <v>26.3</v>
      </c>
      <c r="F50" s="26"/>
      <c r="G50" s="45">
        <v>28</v>
      </c>
      <c r="H50" s="101">
        <f>G50-E50</f>
        <v>1.6999999999999993</v>
      </c>
    </row>
    <row r="51" spans="2:8" x14ac:dyDescent="0.2">
      <c r="B51" s="24">
        <v>2</v>
      </c>
      <c r="C51" s="25" t="s">
        <v>79</v>
      </c>
      <c r="D51" s="25" t="s">
        <v>80</v>
      </c>
      <c r="E51" s="24">
        <v>25.4</v>
      </c>
      <c r="F51" s="26"/>
      <c r="G51" s="45">
        <v>28</v>
      </c>
      <c r="H51" s="101">
        <f>G51-E51</f>
        <v>2.6000000000000014</v>
      </c>
    </row>
    <row r="52" spans="2:8" x14ac:dyDescent="0.2">
      <c r="B52" s="24">
        <v>3</v>
      </c>
      <c r="C52" s="25" t="s">
        <v>81</v>
      </c>
      <c r="D52" s="13" t="s">
        <v>82</v>
      </c>
      <c r="E52" s="24">
        <v>25.6</v>
      </c>
      <c r="F52" s="26"/>
      <c r="G52" s="45">
        <v>28</v>
      </c>
      <c r="H52" s="101">
        <f>G52-E52</f>
        <v>2.3999999999999986</v>
      </c>
    </row>
    <row r="53" spans="2:8" x14ac:dyDescent="0.2">
      <c r="B53" s="24">
        <v>4</v>
      </c>
      <c r="C53" s="25" t="s">
        <v>83</v>
      </c>
      <c r="D53" s="13" t="s">
        <v>84</v>
      </c>
      <c r="E53" s="24">
        <v>13.7</v>
      </c>
      <c r="F53" s="26"/>
      <c r="G53" s="45">
        <v>28</v>
      </c>
      <c r="H53" s="101">
        <f>G53-E53</f>
        <v>14.3</v>
      </c>
    </row>
    <row r="54" spans="2:8" x14ac:dyDescent="0.2">
      <c r="B54" s="24">
        <v>5</v>
      </c>
      <c r="C54" s="25" t="s">
        <v>85</v>
      </c>
      <c r="D54" s="25" t="s">
        <v>86</v>
      </c>
      <c r="E54" s="24"/>
      <c r="F54" s="25">
        <v>30.1</v>
      </c>
      <c r="G54" s="45">
        <v>30.1</v>
      </c>
      <c r="H54" s="101">
        <v>0</v>
      </c>
    </row>
    <row r="55" spans="2:8" x14ac:dyDescent="0.2">
      <c r="B55" s="24">
        <v>6</v>
      </c>
      <c r="C55" s="25" t="s">
        <v>87</v>
      </c>
      <c r="D55" s="25" t="s">
        <v>88</v>
      </c>
      <c r="E55" s="24">
        <v>26.1</v>
      </c>
      <c r="F55" s="26"/>
      <c r="G55" s="45">
        <v>28</v>
      </c>
      <c r="H55" s="101">
        <f>G55-E55</f>
        <v>1.8999999999999986</v>
      </c>
    </row>
    <row r="56" spans="2:8" x14ac:dyDescent="0.2">
      <c r="B56" s="24">
        <v>7</v>
      </c>
      <c r="C56" s="25" t="s">
        <v>89</v>
      </c>
      <c r="D56" s="25" t="s">
        <v>90</v>
      </c>
      <c r="E56" s="24">
        <v>25.6</v>
      </c>
      <c r="F56" s="26"/>
      <c r="G56" s="45">
        <v>28</v>
      </c>
      <c r="H56" s="101">
        <f>G56-E56</f>
        <v>2.3999999999999986</v>
      </c>
    </row>
    <row r="57" spans="2:8" x14ac:dyDescent="0.2">
      <c r="B57" s="24">
        <v>8</v>
      </c>
      <c r="C57" s="25" t="s">
        <v>91</v>
      </c>
      <c r="D57" s="25" t="s">
        <v>92</v>
      </c>
      <c r="E57" s="24">
        <v>24.4</v>
      </c>
      <c r="F57" s="26"/>
      <c r="G57" s="45">
        <v>28</v>
      </c>
      <c r="H57" s="101">
        <f>G57-E57</f>
        <v>3.6000000000000014</v>
      </c>
    </row>
    <row r="58" spans="2:8" x14ac:dyDescent="0.2">
      <c r="B58" s="24">
        <v>9</v>
      </c>
      <c r="C58" s="25" t="s">
        <v>93</v>
      </c>
      <c r="D58" s="25" t="s">
        <v>94</v>
      </c>
      <c r="E58" s="24">
        <v>25.5</v>
      </c>
      <c r="F58" s="26"/>
      <c r="G58" s="45">
        <v>28</v>
      </c>
      <c r="H58" s="101">
        <f>G58-E58</f>
        <v>2.5</v>
      </c>
    </row>
    <row r="59" spans="2:8" x14ac:dyDescent="0.2">
      <c r="B59" s="24">
        <v>10</v>
      </c>
      <c r="C59" s="25" t="s">
        <v>95</v>
      </c>
      <c r="D59" s="25" t="s">
        <v>96</v>
      </c>
      <c r="E59" s="24"/>
      <c r="F59" s="25">
        <v>27.6</v>
      </c>
      <c r="G59" s="45">
        <v>28</v>
      </c>
      <c r="H59" s="101">
        <f>G59-F59</f>
        <v>0.39999999999999858</v>
      </c>
    </row>
    <row r="60" spans="2:8" x14ac:dyDescent="0.2">
      <c r="B60" s="24">
        <v>11</v>
      </c>
      <c r="C60" s="25" t="s">
        <v>97</v>
      </c>
      <c r="D60" s="25" t="s">
        <v>98</v>
      </c>
      <c r="E60" s="24">
        <v>26.8</v>
      </c>
      <c r="F60" s="26"/>
      <c r="G60" s="45">
        <v>28</v>
      </c>
      <c r="H60" s="101">
        <f>G60-E60</f>
        <v>1.1999999999999993</v>
      </c>
    </row>
    <row r="61" spans="2:8" x14ac:dyDescent="0.2">
      <c r="B61" s="24">
        <v>12</v>
      </c>
      <c r="C61" s="25" t="s">
        <v>99</v>
      </c>
      <c r="D61" s="25" t="s">
        <v>100</v>
      </c>
      <c r="E61" s="24"/>
      <c r="F61" s="25">
        <v>28.3</v>
      </c>
      <c r="G61" s="45">
        <v>28.3</v>
      </c>
      <c r="H61" s="101">
        <v>0</v>
      </c>
    </row>
    <row r="62" spans="2:8" ht="15" x14ac:dyDescent="0.25">
      <c r="B62" s="17"/>
      <c r="C62" s="47" t="s">
        <v>9</v>
      </c>
      <c r="D62" s="47"/>
      <c r="E62" s="35"/>
      <c r="F62" s="43"/>
      <c r="G62" s="17"/>
      <c r="H62" s="91"/>
    </row>
    <row r="63" spans="2:8" x14ac:dyDescent="0.2">
      <c r="B63" s="24">
        <v>13</v>
      </c>
      <c r="C63" s="25" t="s">
        <v>101</v>
      </c>
      <c r="D63" s="25" t="s">
        <v>102</v>
      </c>
      <c r="E63" s="24">
        <v>44.1</v>
      </c>
      <c r="F63" s="26"/>
      <c r="G63" s="45">
        <v>44.1</v>
      </c>
      <c r="H63" s="101">
        <f>G63-E63</f>
        <v>0</v>
      </c>
    </row>
    <row r="64" spans="2:8" ht="13.5" thickBot="1" x14ac:dyDescent="0.25">
      <c r="B64" s="48"/>
      <c r="C64" s="204" t="s">
        <v>103</v>
      </c>
      <c r="D64" s="204"/>
      <c r="E64" s="28">
        <f>SUM(E50:E63)</f>
        <v>263.50000000000006</v>
      </c>
      <c r="F64" s="29">
        <f>SUM(F50:F63)</f>
        <v>86</v>
      </c>
      <c r="G64" s="49">
        <f>SUM(G50:G63)</f>
        <v>382.50000000000006</v>
      </c>
      <c r="H64" s="102">
        <f>SUM(H50:H63)</f>
        <v>33</v>
      </c>
    </row>
    <row r="65" spans="2:11" ht="13.5" thickBot="1" x14ac:dyDescent="0.25">
      <c r="B65" s="234" t="s">
        <v>181</v>
      </c>
      <c r="C65" s="235"/>
      <c r="D65" s="236"/>
      <c r="E65" s="12"/>
      <c r="F65" s="50"/>
      <c r="G65" s="51"/>
      <c r="H65" s="124"/>
    </row>
    <row r="66" spans="2:11" ht="15" x14ac:dyDescent="0.25">
      <c r="B66" s="52"/>
      <c r="C66" s="53" t="s">
        <v>104</v>
      </c>
      <c r="D66" s="54"/>
      <c r="E66" s="35"/>
      <c r="F66" s="43"/>
      <c r="G66" s="17"/>
      <c r="H66" s="91"/>
    </row>
    <row r="67" spans="2:11" x14ac:dyDescent="0.2">
      <c r="B67" s="19">
        <v>1</v>
      </c>
      <c r="C67" s="20" t="s">
        <v>105</v>
      </c>
      <c r="D67" s="55" t="s">
        <v>106</v>
      </c>
      <c r="E67" s="19">
        <v>30.4</v>
      </c>
      <c r="F67" s="21"/>
      <c r="G67" s="19">
        <v>30.4</v>
      </c>
      <c r="H67" s="72"/>
    </row>
    <row r="68" spans="2:11" ht="13.5" thickBot="1" x14ac:dyDescent="0.25">
      <c r="B68" s="42"/>
      <c r="C68" s="237" t="s">
        <v>107</v>
      </c>
      <c r="D68" s="238"/>
      <c r="E68" s="28">
        <v>30.4</v>
      </c>
      <c r="F68" s="29"/>
      <c r="G68" s="28">
        <v>30.4</v>
      </c>
      <c r="H68" s="49"/>
    </row>
    <row r="69" spans="2:11" x14ac:dyDescent="0.2">
      <c r="B69" s="34"/>
      <c r="C69" s="34"/>
      <c r="D69" s="57"/>
      <c r="E69" s="58"/>
      <c r="F69" s="58"/>
      <c r="G69" s="58"/>
      <c r="H69" s="14"/>
    </row>
    <row r="70" spans="2:11" x14ac:dyDescent="0.2">
      <c r="B70" s="216" t="s">
        <v>166</v>
      </c>
      <c r="C70" s="216"/>
      <c r="D70" s="216"/>
    </row>
    <row r="71" spans="2:11" x14ac:dyDescent="0.2">
      <c r="B71" s="201" t="s">
        <v>24</v>
      </c>
      <c r="C71" s="202"/>
      <c r="D71" s="203"/>
      <c r="E71" s="17"/>
      <c r="F71" s="18"/>
      <c r="G71" s="44"/>
      <c r="H71" s="44"/>
    </row>
    <row r="72" spans="2:11" x14ac:dyDescent="0.2">
      <c r="B72" s="25">
        <v>1</v>
      </c>
      <c r="C72" s="25" t="s">
        <v>108</v>
      </c>
      <c r="D72" s="13" t="s">
        <v>109</v>
      </c>
      <c r="E72" s="24">
        <v>18.7</v>
      </c>
      <c r="F72" s="26"/>
      <c r="G72" s="24">
        <v>28</v>
      </c>
      <c r="H72" s="101">
        <f t="shared" ref="H72:H77" si="1">G72-E72</f>
        <v>9.3000000000000007</v>
      </c>
      <c r="I72" s="56"/>
    </row>
    <row r="73" spans="2:11" x14ac:dyDescent="0.2">
      <c r="B73" s="25">
        <v>2</v>
      </c>
      <c r="C73" s="25" t="s">
        <v>110</v>
      </c>
      <c r="D73" s="25" t="s">
        <v>111</v>
      </c>
      <c r="E73" s="24">
        <v>20.399999999999999</v>
      </c>
      <c r="F73" s="26"/>
      <c r="G73" s="24">
        <v>28</v>
      </c>
      <c r="H73" s="101">
        <f t="shared" si="1"/>
        <v>7.6000000000000014</v>
      </c>
    </row>
    <row r="74" spans="2:11" x14ac:dyDescent="0.2">
      <c r="B74" s="25">
        <v>3</v>
      </c>
      <c r="C74" s="25" t="s">
        <v>110</v>
      </c>
      <c r="D74" s="25" t="s">
        <v>112</v>
      </c>
      <c r="E74" s="24">
        <v>18.600000000000001</v>
      </c>
      <c r="F74" s="26"/>
      <c r="G74" s="24">
        <v>28</v>
      </c>
      <c r="H74" s="101">
        <f t="shared" si="1"/>
        <v>9.3999999999999986</v>
      </c>
    </row>
    <row r="75" spans="2:11" x14ac:dyDescent="0.2">
      <c r="B75" s="25">
        <v>4</v>
      </c>
      <c r="C75" s="25" t="s">
        <v>113</v>
      </c>
      <c r="D75" s="13" t="s">
        <v>114</v>
      </c>
      <c r="E75" s="24">
        <v>20.5</v>
      </c>
      <c r="F75" s="26"/>
      <c r="G75" s="24">
        <v>28</v>
      </c>
      <c r="H75" s="101">
        <f t="shared" si="1"/>
        <v>7.5</v>
      </c>
    </row>
    <row r="76" spans="2:11" x14ac:dyDescent="0.2">
      <c r="B76" s="25">
        <v>5</v>
      </c>
      <c r="C76" s="25" t="s">
        <v>113</v>
      </c>
      <c r="D76" s="25" t="s">
        <v>115</v>
      </c>
      <c r="E76" s="24">
        <v>18.8</v>
      </c>
      <c r="F76" s="26"/>
      <c r="G76" s="24">
        <v>28</v>
      </c>
      <c r="H76" s="101">
        <f t="shared" si="1"/>
        <v>9.1999999999999993</v>
      </c>
    </row>
    <row r="77" spans="2:11" x14ac:dyDescent="0.2">
      <c r="B77" s="25">
        <v>6</v>
      </c>
      <c r="C77" s="25" t="s">
        <v>116</v>
      </c>
      <c r="D77" s="25" t="s">
        <v>117</v>
      </c>
      <c r="E77" s="24">
        <v>19</v>
      </c>
      <c r="F77" s="26"/>
      <c r="G77" s="24">
        <v>28</v>
      </c>
      <c r="H77" s="101">
        <f t="shared" si="1"/>
        <v>9</v>
      </c>
      <c r="K77" s="2"/>
    </row>
    <row r="78" spans="2:11" x14ac:dyDescent="0.2">
      <c r="B78" s="25">
        <v>7</v>
      </c>
      <c r="C78" s="25" t="s">
        <v>116</v>
      </c>
      <c r="D78" s="25" t="s">
        <v>118</v>
      </c>
      <c r="E78" s="24">
        <v>29.1</v>
      </c>
      <c r="F78" s="26"/>
      <c r="G78" s="24">
        <v>29.1</v>
      </c>
      <c r="H78" s="101"/>
    </row>
    <row r="79" spans="2:11" x14ac:dyDescent="0.2">
      <c r="B79" s="25">
        <v>8</v>
      </c>
      <c r="C79" s="25" t="s">
        <v>116</v>
      </c>
      <c r="D79" s="25" t="s">
        <v>119</v>
      </c>
      <c r="E79" s="24">
        <v>19.899999999999999</v>
      </c>
      <c r="F79" s="26"/>
      <c r="G79" s="24">
        <v>28</v>
      </c>
      <c r="H79" s="101">
        <f>G79-E79</f>
        <v>8.1000000000000014</v>
      </c>
    </row>
    <row r="80" spans="2:11" x14ac:dyDescent="0.2">
      <c r="B80" s="25">
        <v>9</v>
      </c>
      <c r="C80" s="25" t="s">
        <v>120</v>
      </c>
      <c r="D80" s="25" t="s">
        <v>121</v>
      </c>
      <c r="E80" s="24">
        <v>18.5</v>
      </c>
      <c r="F80" s="26"/>
      <c r="G80" s="24">
        <v>28</v>
      </c>
      <c r="H80" s="101">
        <f>G80-E80</f>
        <v>9.5</v>
      </c>
    </row>
    <row r="81" spans="2:9" x14ac:dyDescent="0.2">
      <c r="B81" s="25">
        <v>10</v>
      </c>
      <c r="C81" s="25" t="s">
        <v>74</v>
      </c>
      <c r="D81" s="25" t="s">
        <v>122</v>
      </c>
      <c r="E81" s="24"/>
      <c r="F81" s="24">
        <v>29.2</v>
      </c>
      <c r="G81" s="24">
        <v>29.2</v>
      </c>
      <c r="H81" s="101"/>
    </row>
    <row r="82" spans="2:9" x14ac:dyDescent="0.2">
      <c r="B82" s="211" t="s">
        <v>9</v>
      </c>
      <c r="C82" s="211"/>
      <c r="D82" s="211"/>
      <c r="E82" s="36"/>
      <c r="F82" s="36"/>
      <c r="G82" s="36"/>
      <c r="H82" s="91"/>
    </row>
    <row r="83" spans="2:9" x14ac:dyDescent="0.2">
      <c r="B83" s="25">
        <v>11</v>
      </c>
      <c r="C83" s="25" t="s">
        <v>108</v>
      </c>
      <c r="D83" s="25" t="s">
        <v>123</v>
      </c>
      <c r="E83" s="24">
        <v>49.1</v>
      </c>
      <c r="F83" s="24"/>
      <c r="G83" s="24">
        <v>49.1</v>
      </c>
      <c r="H83" s="101"/>
    </row>
    <row r="84" spans="2:9" x14ac:dyDescent="0.2">
      <c r="B84" s="25">
        <v>12</v>
      </c>
      <c r="C84" s="25" t="s">
        <v>74</v>
      </c>
      <c r="D84" s="25" t="s">
        <v>75</v>
      </c>
      <c r="E84" s="24">
        <v>39.299999999999997</v>
      </c>
      <c r="F84" s="26"/>
      <c r="G84" s="24">
        <v>44</v>
      </c>
      <c r="H84" s="101">
        <f>G84-E84</f>
        <v>4.7000000000000028</v>
      </c>
    </row>
    <row r="85" spans="2:9" x14ac:dyDescent="0.2">
      <c r="B85" s="219" t="s">
        <v>124</v>
      </c>
      <c r="C85" s="219"/>
      <c r="D85" s="219"/>
      <c r="E85" s="17"/>
      <c r="F85" s="18"/>
      <c r="G85" s="17"/>
      <c r="H85" s="91"/>
    </row>
    <row r="86" spans="2:9" x14ac:dyDescent="0.2">
      <c r="B86" s="25">
        <v>13</v>
      </c>
      <c r="C86" s="25" t="s">
        <v>125</v>
      </c>
      <c r="D86" s="25" t="s">
        <v>126</v>
      </c>
      <c r="E86" s="24">
        <v>67.599999999999994</v>
      </c>
      <c r="F86" s="24"/>
      <c r="G86" s="24">
        <v>67.599999999999994</v>
      </c>
      <c r="H86" s="101"/>
    </row>
    <row r="87" spans="2:9" x14ac:dyDescent="0.2">
      <c r="B87" s="25">
        <v>14</v>
      </c>
      <c r="C87" s="25" t="s">
        <v>127</v>
      </c>
      <c r="D87" s="25" t="s">
        <v>128</v>
      </c>
      <c r="E87" s="24">
        <v>68.900000000000006</v>
      </c>
      <c r="F87" s="26"/>
      <c r="G87" s="24">
        <v>68.900000000000006</v>
      </c>
      <c r="H87" s="101"/>
    </row>
    <row r="88" spans="2:9" x14ac:dyDescent="0.2">
      <c r="B88" s="42"/>
      <c r="C88" s="226" t="s">
        <v>76</v>
      </c>
      <c r="D88" s="226"/>
      <c r="E88" s="28">
        <f>SUM(E72:E87)</f>
        <v>408.4</v>
      </c>
      <c r="F88" s="29">
        <f>SUM(F72:F87)</f>
        <v>29.2</v>
      </c>
      <c r="G88" s="28">
        <f>SUM(G72:G87)</f>
        <v>511.9</v>
      </c>
      <c r="H88" s="102">
        <f>SUM(H72:H87)</f>
        <v>74.3</v>
      </c>
    </row>
    <row r="90" spans="2:9" x14ac:dyDescent="0.2">
      <c r="B90" s="215" t="s">
        <v>180</v>
      </c>
      <c r="C90" s="215"/>
      <c r="D90" s="215"/>
    </row>
    <row r="91" spans="2:9" x14ac:dyDescent="0.2">
      <c r="B91" s="211" t="s">
        <v>124</v>
      </c>
      <c r="C91" s="211"/>
      <c r="D91" s="211"/>
      <c r="E91" s="36"/>
      <c r="F91" s="36"/>
      <c r="G91" s="36"/>
      <c r="H91" s="44"/>
      <c r="I91" s="56"/>
    </row>
    <row r="92" spans="2:9" x14ac:dyDescent="0.2">
      <c r="B92" s="22">
        <v>1</v>
      </c>
      <c r="C92" s="23" t="s">
        <v>129</v>
      </c>
      <c r="D92" s="23" t="s">
        <v>130</v>
      </c>
      <c r="E92" s="22">
        <v>71.099999999999994</v>
      </c>
      <c r="F92" s="13"/>
      <c r="G92" s="22">
        <v>71.099999999999994</v>
      </c>
      <c r="H92" s="68"/>
    </row>
    <row r="93" spans="2:9" ht="15" x14ac:dyDescent="0.25">
      <c r="B93" s="46"/>
      <c r="C93" s="47" t="s">
        <v>9</v>
      </c>
      <c r="D93" s="47"/>
      <c r="E93" s="35"/>
      <c r="F93" s="43"/>
      <c r="G93" s="17"/>
      <c r="H93" s="91"/>
    </row>
    <row r="94" spans="2:9" x14ac:dyDescent="0.2">
      <c r="B94" s="19">
        <v>2</v>
      </c>
      <c r="C94" s="20" t="s">
        <v>131</v>
      </c>
      <c r="D94" s="59" t="s">
        <v>132</v>
      </c>
      <c r="E94" s="19"/>
      <c r="F94" s="21">
        <v>48.6</v>
      </c>
      <c r="G94" s="60">
        <v>48.6</v>
      </c>
      <c r="H94" s="72"/>
    </row>
    <row r="95" spans="2:9" ht="15" x14ac:dyDescent="0.25">
      <c r="B95" s="17"/>
      <c r="C95" s="239" t="s">
        <v>24</v>
      </c>
      <c r="D95" s="239"/>
      <c r="E95" s="17"/>
      <c r="F95" s="18"/>
      <c r="G95" s="17"/>
      <c r="H95" s="44"/>
    </row>
    <row r="96" spans="2:9" x14ac:dyDescent="0.2">
      <c r="B96" s="19">
        <v>3</v>
      </c>
      <c r="C96" s="20" t="s">
        <v>131</v>
      </c>
      <c r="D96" s="20" t="s">
        <v>133</v>
      </c>
      <c r="E96" s="19"/>
      <c r="F96" s="21">
        <v>23</v>
      </c>
      <c r="G96" s="60">
        <v>28</v>
      </c>
      <c r="H96" s="72">
        <f>G96-F96</f>
        <v>5</v>
      </c>
    </row>
    <row r="97" spans="2:8" x14ac:dyDescent="0.2">
      <c r="B97" s="61"/>
      <c r="C97" s="240" t="s">
        <v>134</v>
      </c>
      <c r="D97" s="241"/>
      <c r="E97" s="63">
        <f>SUM(E92:E96)</f>
        <v>71.099999999999994</v>
      </c>
      <c r="F97" s="64">
        <f>SUM(F94:F96)</f>
        <v>71.599999999999994</v>
      </c>
      <c r="G97" s="62">
        <f>SUM(G92:G96)</f>
        <v>147.69999999999999</v>
      </c>
      <c r="H97" s="49">
        <v>5</v>
      </c>
    </row>
    <row r="98" spans="2:8" x14ac:dyDescent="0.2">
      <c r="B98" s="21"/>
      <c r="C98" s="60"/>
      <c r="D98" s="60"/>
      <c r="E98" s="19"/>
      <c r="F98" s="60"/>
      <c r="G98" s="65"/>
      <c r="H98" s="125"/>
    </row>
    <row r="99" spans="2:8" x14ac:dyDescent="0.2">
      <c r="B99" s="215" t="s">
        <v>182</v>
      </c>
      <c r="C99" s="215"/>
      <c r="D99" s="215"/>
      <c r="E99" s="19"/>
      <c r="F99" s="60"/>
      <c r="G99" s="65"/>
      <c r="H99" s="125"/>
    </row>
    <row r="100" spans="2:8" ht="15" x14ac:dyDescent="0.25">
      <c r="B100" s="66"/>
      <c r="C100" s="245" t="s">
        <v>24</v>
      </c>
      <c r="D100" s="245"/>
      <c r="E100" s="66"/>
      <c r="F100" s="66"/>
      <c r="G100" s="67"/>
      <c r="H100" s="126"/>
    </row>
    <row r="101" spans="2:8" ht="13.5" thickBot="1" x14ac:dyDescent="0.25">
      <c r="B101" s="22">
        <v>1</v>
      </c>
      <c r="C101" s="23" t="s">
        <v>135</v>
      </c>
      <c r="D101" s="23" t="s">
        <v>136</v>
      </c>
      <c r="E101" s="22">
        <v>18.600000000000001</v>
      </c>
      <c r="F101" s="13"/>
      <c r="G101" s="68">
        <v>28</v>
      </c>
      <c r="H101" s="68">
        <v>9.4</v>
      </c>
    </row>
    <row r="102" spans="2:8" ht="15" x14ac:dyDescent="0.25">
      <c r="B102" s="52"/>
      <c r="C102" s="53" t="s">
        <v>9</v>
      </c>
      <c r="D102" s="54"/>
      <c r="E102" s="69"/>
      <c r="F102" s="70"/>
      <c r="G102" s="71"/>
      <c r="H102" s="91"/>
    </row>
    <row r="103" spans="2:8" x14ac:dyDescent="0.2">
      <c r="B103" s="22">
        <v>2</v>
      </c>
      <c r="C103" s="23" t="s">
        <v>135</v>
      </c>
      <c r="D103" s="23" t="s">
        <v>137</v>
      </c>
      <c r="E103" s="22">
        <v>48.7</v>
      </c>
      <c r="F103" s="13"/>
      <c r="G103" s="68">
        <v>48.7</v>
      </c>
      <c r="H103" s="68">
        <v>0</v>
      </c>
    </row>
    <row r="104" spans="2:8" ht="13.5" thickBot="1" x14ac:dyDescent="0.25">
      <c r="B104" s="19">
        <v>3</v>
      </c>
      <c r="C104" s="20" t="s">
        <v>138</v>
      </c>
      <c r="D104" s="20" t="s">
        <v>139</v>
      </c>
      <c r="E104" s="19">
        <v>48.2</v>
      </c>
      <c r="F104" s="21"/>
      <c r="G104" s="72">
        <v>48.2</v>
      </c>
      <c r="H104" s="72">
        <v>0</v>
      </c>
    </row>
    <row r="105" spans="2:8" x14ac:dyDescent="0.2">
      <c r="B105" s="205" t="s">
        <v>124</v>
      </c>
      <c r="C105" s="206"/>
      <c r="D105" s="207"/>
      <c r="E105" s="73"/>
      <c r="F105" s="74"/>
      <c r="G105" s="75"/>
      <c r="H105" s="44"/>
    </row>
    <row r="106" spans="2:8" x14ac:dyDescent="0.2">
      <c r="B106" s="19">
        <v>4</v>
      </c>
      <c r="C106" s="20" t="s">
        <v>140</v>
      </c>
      <c r="D106" s="20" t="s">
        <v>141</v>
      </c>
      <c r="E106" s="19">
        <v>67.599999999999994</v>
      </c>
      <c r="F106" s="21"/>
      <c r="G106" s="72">
        <v>67.599999999999994</v>
      </c>
      <c r="H106" s="72">
        <v>0</v>
      </c>
    </row>
    <row r="107" spans="2:8" x14ac:dyDescent="0.2">
      <c r="B107" s="19">
        <v>5</v>
      </c>
      <c r="C107" s="20" t="s">
        <v>142</v>
      </c>
      <c r="D107" s="20" t="s">
        <v>143</v>
      </c>
      <c r="E107" s="19">
        <v>67.2</v>
      </c>
      <c r="F107" s="21"/>
      <c r="G107" s="72">
        <v>67.2</v>
      </c>
      <c r="H107" s="72">
        <v>0</v>
      </c>
    </row>
    <row r="108" spans="2:8" x14ac:dyDescent="0.2">
      <c r="B108" s="48"/>
      <c r="C108" s="208" t="s">
        <v>144</v>
      </c>
      <c r="D108" s="208"/>
      <c r="E108" s="76">
        <f>SUM(E101:E107)</f>
        <v>250.3</v>
      </c>
      <c r="F108" s="77"/>
      <c r="G108" s="78">
        <f>SUM(G101:G107)</f>
        <v>259.7</v>
      </c>
      <c r="H108" s="78">
        <f>SUM(H101:H107)</f>
        <v>9.4</v>
      </c>
    </row>
    <row r="109" spans="2:8" x14ac:dyDescent="0.2">
      <c r="B109" s="79"/>
      <c r="C109" s="80"/>
      <c r="D109" s="81"/>
      <c r="E109" s="82"/>
      <c r="F109" s="82"/>
      <c r="G109" s="82"/>
      <c r="H109" s="127"/>
    </row>
    <row r="110" spans="2:8" x14ac:dyDescent="0.2">
      <c r="B110" s="216" t="s">
        <v>183</v>
      </c>
      <c r="C110" s="216"/>
      <c r="D110" s="216"/>
      <c r="E110" s="82"/>
      <c r="F110" s="82"/>
      <c r="G110" s="82"/>
      <c r="H110" s="127"/>
    </row>
    <row r="111" spans="2:8" x14ac:dyDescent="0.2">
      <c r="B111" s="219" t="s">
        <v>24</v>
      </c>
      <c r="C111" s="219"/>
      <c r="D111" s="219"/>
      <c r="E111" s="83"/>
      <c r="F111" s="83"/>
      <c r="G111" s="83"/>
      <c r="H111" s="128"/>
    </row>
    <row r="112" spans="2:8" x14ac:dyDescent="0.2">
      <c r="B112" s="38">
        <v>1</v>
      </c>
      <c r="C112" s="163" t="s">
        <v>145</v>
      </c>
      <c r="D112" s="165" t="s">
        <v>146</v>
      </c>
      <c r="E112" s="82">
        <v>19.899999999999999</v>
      </c>
      <c r="F112" s="82"/>
      <c r="G112" s="85">
        <v>28</v>
      </c>
      <c r="H112" s="127">
        <f>G112-E112</f>
        <v>8.1000000000000014</v>
      </c>
    </row>
    <row r="113" spans="2:8" x14ac:dyDescent="0.2">
      <c r="B113" s="38">
        <v>2</v>
      </c>
      <c r="C113" s="163" t="s">
        <v>147</v>
      </c>
      <c r="D113" s="165" t="s">
        <v>148</v>
      </c>
      <c r="E113" s="82">
        <v>20</v>
      </c>
      <c r="F113" s="82"/>
      <c r="G113" s="85">
        <v>28</v>
      </c>
      <c r="H113" s="127">
        <f>G113-E113</f>
        <v>8</v>
      </c>
    </row>
    <row r="114" spans="2:8" x14ac:dyDescent="0.2">
      <c r="B114" s="38">
        <v>3</v>
      </c>
      <c r="C114" s="163" t="s">
        <v>149</v>
      </c>
      <c r="D114" s="165" t="s">
        <v>150</v>
      </c>
      <c r="E114" s="82"/>
      <c r="F114" s="82">
        <v>23.3</v>
      </c>
      <c r="G114" s="85">
        <v>28</v>
      </c>
      <c r="H114" s="127">
        <f>G114-F114</f>
        <v>4.6999999999999993</v>
      </c>
    </row>
    <row r="115" spans="2:8" x14ac:dyDescent="0.2">
      <c r="B115" s="38">
        <v>4</v>
      </c>
      <c r="C115" s="163" t="s">
        <v>151</v>
      </c>
      <c r="D115" s="165" t="s">
        <v>152</v>
      </c>
      <c r="E115" s="82"/>
      <c r="F115" s="82">
        <v>39.299999999999997</v>
      </c>
      <c r="G115" s="85">
        <v>39.299999999999997</v>
      </c>
      <c r="H115" s="127"/>
    </row>
    <row r="116" spans="2:8" x14ac:dyDescent="0.2">
      <c r="B116" s="24">
        <v>5</v>
      </c>
      <c r="C116" s="164" t="s">
        <v>153</v>
      </c>
      <c r="D116" s="166" t="s">
        <v>154</v>
      </c>
      <c r="E116" s="24"/>
      <c r="F116" s="25">
        <v>32.299999999999997</v>
      </c>
      <c r="G116" s="90">
        <v>32.299999999999997</v>
      </c>
      <c r="H116" s="101"/>
    </row>
    <row r="117" spans="2:8" x14ac:dyDescent="0.2">
      <c r="B117" s="219" t="s">
        <v>50</v>
      </c>
      <c r="C117" s="219"/>
      <c r="D117" s="219"/>
      <c r="E117" s="83"/>
      <c r="F117" s="83"/>
      <c r="G117" s="83"/>
      <c r="H117" s="128"/>
    </row>
    <row r="118" spans="2:8" x14ac:dyDescent="0.2">
      <c r="B118" s="38">
        <v>6</v>
      </c>
      <c r="C118" s="163" t="s">
        <v>155</v>
      </c>
      <c r="D118" s="39" t="s">
        <v>156</v>
      </c>
      <c r="E118" s="84">
        <v>39.5</v>
      </c>
      <c r="F118" s="84"/>
      <c r="G118" s="84">
        <v>44</v>
      </c>
      <c r="H118" s="129">
        <f>G118-E118</f>
        <v>4.5</v>
      </c>
    </row>
    <row r="119" spans="2:8" x14ac:dyDescent="0.2">
      <c r="B119" s="38">
        <v>7</v>
      </c>
      <c r="C119" s="39" t="s">
        <v>157</v>
      </c>
      <c r="D119" s="39" t="s">
        <v>158</v>
      </c>
      <c r="E119" s="84">
        <v>42.8</v>
      </c>
      <c r="F119" s="84"/>
      <c r="G119" s="84">
        <v>44</v>
      </c>
      <c r="H119" s="129">
        <f>G119-E119</f>
        <v>1.2000000000000028</v>
      </c>
    </row>
    <row r="120" spans="2:8" x14ac:dyDescent="0.2">
      <c r="B120" s="38">
        <v>8</v>
      </c>
      <c r="C120" s="39" t="s">
        <v>159</v>
      </c>
      <c r="D120" s="39" t="s">
        <v>160</v>
      </c>
      <c r="E120" s="84"/>
      <c r="F120" s="84">
        <v>36.299999999999997</v>
      </c>
      <c r="G120" s="84">
        <v>44</v>
      </c>
      <c r="H120" s="129">
        <f>G120-F120</f>
        <v>7.7000000000000028</v>
      </c>
    </row>
    <row r="121" spans="2:8" x14ac:dyDescent="0.2">
      <c r="B121" s="86">
        <v>9</v>
      </c>
      <c r="C121" s="118" t="s">
        <v>161</v>
      </c>
      <c r="D121" s="118" t="s">
        <v>162</v>
      </c>
      <c r="E121" s="82"/>
      <c r="F121" s="82">
        <v>40.1</v>
      </c>
      <c r="G121" s="82">
        <v>44</v>
      </c>
      <c r="H121" s="127">
        <f>G121-F121</f>
        <v>3.8999999999999986</v>
      </c>
    </row>
    <row r="122" spans="2:8" x14ac:dyDescent="0.2">
      <c r="B122" s="156">
        <v>10</v>
      </c>
      <c r="C122" s="119" t="s">
        <v>163</v>
      </c>
      <c r="D122" s="119" t="s">
        <v>164</v>
      </c>
      <c r="E122" s="34"/>
      <c r="F122" s="34">
        <v>43.7</v>
      </c>
      <c r="G122" s="34">
        <v>44</v>
      </c>
      <c r="H122" s="129">
        <f>G122-F122</f>
        <v>0.29999999999999716</v>
      </c>
    </row>
    <row r="123" spans="2:8" x14ac:dyDescent="0.2">
      <c r="B123" s="87"/>
      <c r="C123" s="209" t="s">
        <v>165</v>
      </c>
      <c r="D123" s="210"/>
      <c r="E123" s="88">
        <f>SUM(E112:E122)</f>
        <v>122.2</v>
      </c>
      <c r="F123" s="88">
        <f>SUM(F112:F122)</f>
        <v>215</v>
      </c>
      <c r="G123" s="88">
        <f>SUM(G112:G122)</f>
        <v>375.6</v>
      </c>
      <c r="H123" s="130">
        <f>SUM(H112:H122)</f>
        <v>38.4</v>
      </c>
    </row>
    <row r="124" spans="2:8" x14ac:dyDescent="0.2">
      <c r="B124" s="13"/>
      <c r="C124" s="22"/>
      <c r="D124" s="22"/>
      <c r="E124" s="22"/>
      <c r="F124" s="13"/>
      <c r="G124" s="22"/>
      <c r="H124" s="101"/>
    </row>
    <row r="125" spans="2:8" x14ac:dyDescent="0.2">
      <c r="B125" s="216" t="s">
        <v>184</v>
      </c>
      <c r="C125" s="216"/>
      <c r="D125" s="216"/>
      <c r="E125" s="12"/>
      <c r="F125" s="12"/>
      <c r="G125" s="12"/>
      <c r="H125" s="51"/>
    </row>
    <row r="126" spans="2:8" x14ac:dyDescent="0.2">
      <c r="B126" s="242" t="s">
        <v>9</v>
      </c>
      <c r="C126" s="243"/>
      <c r="D126" s="244"/>
      <c r="E126" s="16"/>
      <c r="F126" s="16"/>
      <c r="G126" s="16"/>
      <c r="H126" s="41"/>
    </row>
    <row r="127" spans="2:8" x14ac:dyDescent="0.2">
      <c r="B127" s="38">
        <v>1</v>
      </c>
      <c r="C127" s="39" t="s">
        <v>167</v>
      </c>
      <c r="D127" s="39" t="s">
        <v>168</v>
      </c>
      <c r="E127" s="22">
        <v>28</v>
      </c>
      <c r="F127" s="23"/>
      <c r="G127" s="22">
        <v>44</v>
      </c>
      <c r="H127" s="68">
        <f t="shared" ref="H127:H132" si="2">G127-E127</f>
        <v>16</v>
      </c>
    </row>
    <row r="128" spans="2:8" x14ac:dyDescent="0.2">
      <c r="B128" s="38">
        <v>2</v>
      </c>
      <c r="C128" s="39" t="s">
        <v>169</v>
      </c>
      <c r="D128" s="23" t="s">
        <v>170</v>
      </c>
      <c r="E128" s="22">
        <v>36.9</v>
      </c>
      <c r="F128" s="23"/>
      <c r="G128" s="22">
        <v>44</v>
      </c>
      <c r="H128" s="68">
        <f t="shared" si="2"/>
        <v>7.1000000000000014</v>
      </c>
    </row>
    <row r="129" spans="2:8" x14ac:dyDescent="0.2">
      <c r="B129" s="38">
        <v>3</v>
      </c>
      <c r="C129" s="23" t="s">
        <v>171</v>
      </c>
      <c r="D129" s="23" t="s">
        <v>172</v>
      </c>
      <c r="E129" s="22">
        <v>30.7</v>
      </c>
      <c r="F129" s="23"/>
      <c r="G129" s="22">
        <v>44</v>
      </c>
      <c r="H129" s="68">
        <f t="shared" si="2"/>
        <v>13.3</v>
      </c>
    </row>
    <row r="130" spans="2:8" x14ac:dyDescent="0.2">
      <c r="B130" s="38">
        <v>4</v>
      </c>
      <c r="C130" s="23" t="s">
        <v>173</v>
      </c>
      <c r="D130" s="39" t="s">
        <v>174</v>
      </c>
      <c r="E130" s="22">
        <v>28.49</v>
      </c>
      <c r="F130" s="23"/>
      <c r="G130" s="22">
        <v>44</v>
      </c>
      <c r="H130" s="68">
        <f t="shared" si="2"/>
        <v>15.510000000000002</v>
      </c>
    </row>
    <row r="131" spans="2:8" x14ac:dyDescent="0.2">
      <c r="B131" s="38">
        <v>5</v>
      </c>
      <c r="C131" s="23" t="s">
        <v>175</v>
      </c>
      <c r="D131" s="23" t="s">
        <v>176</v>
      </c>
      <c r="E131" s="22">
        <v>38.76</v>
      </c>
      <c r="F131" s="23"/>
      <c r="G131" s="22">
        <v>44</v>
      </c>
      <c r="H131" s="68">
        <f t="shared" si="2"/>
        <v>5.240000000000002</v>
      </c>
    </row>
    <row r="132" spans="2:8" x14ac:dyDescent="0.2">
      <c r="B132" s="38">
        <v>6</v>
      </c>
      <c r="C132" s="23" t="s">
        <v>177</v>
      </c>
      <c r="D132" s="39" t="s">
        <v>178</v>
      </c>
      <c r="E132" s="22">
        <v>29.27</v>
      </c>
      <c r="F132" s="23"/>
      <c r="G132" s="22">
        <v>44</v>
      </c>
      <c r="H132" s="68">
        <f t="shared" si="2"/>
        <v>14.73</v>
      </c>
    </row>
    <row r="133" spans="2:8" x14ac:dyDescent="0.2">
      <c r="B133" s="89"/>
      <c r="C133" s="226" t="s">
        <v>179</v>
      </c>
      <c r="D133" s="226"/>
      <c r="E133" s="28">
        <f>SUM(E127:E132)</f>
        <v>192.12</v>
      </c>
      <c r="F133" s="29"/>
      <c r="G133" s="28">
        <f>SUM(G127:G132)</f>
        <v>264</v>
      </c>
      <c r="H133" s="49">
        <f>SUM(H127:H132)</f>
        <v>71.88000000000001</v>
      </c>
    </row>
    <row r="134" spans="2:8" x14ac:dyDescent="0.2">
      <c r="B134" s="90"/>
      <c r="C134" s="12"/>
      <c r="D134" s="12"/>
      <c r="E134" s="12"/>
      <c r="F134" s="50"/>
      <c r="G134" s="12"/>
      <c r="H134" s="51"/>
    </row>
    <row r="135" spans="2:8" x14ac:dyDescent="0.2">
      <c r="B135" s="233" t="s">
        <v>193</v>
      </c>
      <c r="C135" s="233"/>
      <c r="D135" s="233"/>
      <c r="E135" s="12"/>
      <c r="F135" s="50"/>
      <c r="G135" s="12"/>
      <c r="H135" s="51"/>
    </row>
    <row r="136" spans="2:8" x14ac:dyDescent="0.2">
      <c r="B136" s="201" t="s">
        <v>24</v>
      </c>
      <c r="C136" s="202"/>
      <c r="D136" s="203"/>
      <c r="E136" s="16"/>
      <c r="F136" s="43"/>
      <c r="G136" s="16"/>
      <c r="H136" s="131"/>
    </row>
    <row r="137" spans="2:8" x14ac:dyDescent="0.2">
      <c r="B137" s="24">
        <v>1</v>
      </c>
      <c r="C137" s="25" t="s">
        <v>195</v>
      </c>
      <c r="D137" s="25" t="s">
        <v>196</v>
      </c>
      <c r="E137" s="24">
        <v>17.399999999999999</v>
      </c>
      <c r="F137" s="26"/>
      <c r="G137" s="22">
        <v>28</v>
      </c>
      <c r="H137" s="101">
        <f>G137-E137</f>
        <v>10.600000000000001</v>
      </c>
    </row>
    <row r="138" spans="2:8" x14ac:dyDescent="0.2">
      <c r="B138" s="201" t="s">
        <v>50</v>
      </c>
      <c r="C138" s="202"/>
      <c r="D138" s="203"/>
      <c r="E138" s="17"/>
      <c r="F138" s="43"/>
      <c r="G138" s="17"/>
      <c r="H138" s="91"/>
    </row>
    <row r="139" spans="2:8" x14ac:dyDescent="0.2">
      <c r="B139" s="24">
        <v>2</v>
      </c>
      <c r="C139" s="25" t="s">
        <v>197</v>
      </c>
      <c r="D139" s="25" t="s">
        <v>198</v>
      </c>
      <c r="E139" s="24">
        <v>50.5</v>
      </c>
      <c r="F139" s="26"/>
      <c r="G139" s="22">
        <v>50.5</v>
      </c>
      <c r="H139" s="101"/>
    </row>
    <row r="140" spans="2:8" x14ac:dyDescent="0.2">
      <c r="B140" s="24">
        <v>3</v>
      </c>
      <c r="C140" s="25" t="s">
        <v>199</v>
      </c>
      <c r="D140" s="25" t="s">
        <v>200</v>
      </c>
      <c r="E140" s="24">
        <v>51.9</v>
      </c>
      <c r="F140" s="26"/>
      <c r="G140" s="22">
        <v>51.9</v>
      </c>
      <c r="H140" s="101"/>
    </row>
    <row r="141" spans="2:8" x14ac:dyDescent="0.2">
      <c r="B141" s="22">
        <v>4</v>
      </c>
      <c r="C141" s="13" t="s">
        <v>185</v>
      </c>
      <c r="D141" s="13" t="s">
        <v>186</v>
      </c>
      <c r="E141" s="22">
        <v>42.8</v>
      </c>
      <c r="F141" s="50"/>
      <c r="G141" s="22">
        <v>44</v>
      </c>
      <c r="H141" s="101">
        <f>G141-E141</f>
        <v>1.2000000000000028</v>
      </c>
    </row>
    <row r="142" spans="2:8" ht="13.5" thickBot="1" x14ac:dyDescent="0.25">
      <c r="B142" s="29"/>
      <c r="C142" s="204" t="s">
        <v>187</v>
      </c>
      <c r="D142" s="204"/>
      <c r="E142" s="28">
        <f>SUM(E137:E141)</f>
        <v>162.60000000000002</v>
      </c>
      <c r="F142" s="29"/>
      <c r="G142" s="28">
        <f>SUM(G137:G141)</f>
        <v>174.4</v>
      </c>
      <c r="H142" s="102">
        <f>SUM(H137:H141)</f>
        <v>11.800000000000004</v>
      </c>
    </row>
    <row r="143" spans="2:8" x14ac:dyDescent="0.2">
      <c r="B143" s="90"/>
      <c r="C143" s="12"/>
      <c r="D143" s="12"/>
      <c r="E143" s="12"/>
      <c r="F143" s="50"/>
      <c r="G143" s="12"/>
      <c r="H143" s="51"/>
    </row>
    <row r="144" spans="2:8" x14ac:dyDescent="0.2">
      <c r="B144" s="216" t="s">
        <v>194</v>
      </c>
      <c r="C144" s="216"/>
      <c r="D144" s="216"/>
      <c r="E144" s="12"/>
      <c r="F144" s="50"/>
      <c r="G144" s="22"/>
      <c r="H144" s="51"/>
    </row>
    <row r="145" spans="2:20" ht="15" x14ac:dyDescent="0.25">
      <c r="B145" s="46"/>
      <c r="C145" s="249" t="s">
        <v>9</v>
      </c>
      <c r="D145" s="249"/>
      <c r="E145" s="35"/>
      <c r="F145" s="43"/>
      <c r="G145" s="17"/>
      <c r="H145" s="91"/>
    </row>
    <row r="146" spans="2:20" x14ac:dyDescent="0.2">
      <c r="B146" s="19">
        <v>1</v>
      </c>
      <c r="C146" s="20" t="s">
        <v>188</v>
      </c>
      <c r="D146" s="20" t="s">
        <v>189</v>
      </c>
      <c r="E146" s="19">
        <v>27.8</v>
      </c>
      <c r="F146" s="21"/>
      <c r="G146" s="19">
        <v>44</v>
      </c>
      <c r="H146" s="72">
        <f>G146-E146</f>
        <v>16.2</v>
      </c>
    </row>
    <row r="147" spans="2:20" x14ac:dyDescent="0.2">
      <c r="B147" s="19">
        <v>2</v>
      </c>
      <c r="C147" s="20" t="s">
        <v>190</v>
      </c>
      <c r="D147" s="20" t="s">
        <v>191</v>
      </c>
      <c r="E147" s="19">
        <v>27.9</v>
      </c>
      <c r="F147" s="21"/>
      <c r="G147" s="19">
        <v>44</v>
      </c>
      <c r="H147" s="72">
        <f>G147-E147</f>
        <v>16.100000000000001</v>
      </c>
      <c r="T147" s="56"/>
    </row>
    <row r="148" spans="2:20" x14ac:dyDescent="0.2">
      <c r="B148" s="89"/>
      <c r="C148" s="226" t="s">
        <v>192</v>
      </c>
      <c r="D148" s="226"/>
      <c r="E148" s="28">
        <f>SUM(E146:E147)</f>
        <v>55.7</v>
      </c>
      <c r="F148" s="29"/>
      <c r="G148" s="28">
        <f>SUM(G146:G147)</f>
        <v>88</v>
      </c>
      <c r="H148" s="49">
        <f>SUM(H146:H147)</f>
        <v>32.299999999999997</v>
      </c>
      <c r="T148" s="56"/>
    </row>
    <row r="149" spans="2:20" s="56" customFormat="1" x14ac:dyDescent="0.2">
      <c r="B149" s="90"/>
      <c r="C149" s="12"/>
      <c r="D149" s="12"/>
      <c r="E149" s="12"/>
      <c r="F149" s="50"/>
      <c r="G149" s="12"/>
      <c r="H149" s="51"/>
    </row>
    <row r="150" spans="2:20" s="56" customFormat="1" x14ac:dyDescent="0.2">
      <c r="B150" s="246" t="s">
        <v>201</v>
      </c>
      <c r="C150" s="247"/>
      <c r="D150" s="248"/>
      <c r="E150" s="12"/>
      <c r="F150" s="50"/>
      <c r="G150" s="12"/>
      <c r="H150" s="51"/>
    </row>
    <row r="151" spans="2:20" s="56" customFormat="1" ht="15" x14ac:dyDescent="0.25">
      <c r="B151" s="92"/>
      <c r="C151" s="249" t="s">
        <v>9</v>
      </c>
      <c r="D151" s="249"/>
      <c r="E151" s="16"/>
      <c r="F151" s="43"/>
      <c r="G151" s="16"/>
      <c r="H151" s="41"/>
    </row>
    <row r="152" spans="2:20" s="56" customFormat="1" x14ac:dyDescent="0.2">
      <c r="B152" s="24">
        <v>1</v>
      </c>
      <c r="C152" s="25" t="s">
        <v>202</v>
      </c>
      <c r="D152" s="25" t="s">
        <v>203</v>
      </c>
      <c r="E152" s="24">
        <v>28.3</v>
      </c>
      <c r="F152" s="26"/>
      <c r="G152" s="24">
        <v>44</v>
      </c>
      <c r="H152" s="68">
        <f>G152-E152</f>
        <v>15.7</v>
      </c>
      <c r="T152" s="134"/>
    </row>
    <row r="153" spans="2:20" s="56" customFormat="1" x14ac:dyDescent="0.2">
      <c r="B153" s="24">
        <v>2</v>
      </c>
      <c r="C153" s="25" t="s">
        <v>212</v>
      </c>
      <c r="D153" s="25" t="s">
        <v>213</v>
      </c>
      <c r="E153" s="24">
        <v>32.700000000000003</v>
      </c>
      <c r="F153" s="26"/>
      <c r="G153" s="24">
        <v>44</v>
      </c>
      <c r="H153" s="68">
        <f>G153-E153</f>
        <v>11.299999999999997</v>
      </c>
      <c r="T153" s="134"/>
    </row>
    <row r="154" spans="2:20" s="56" customFormat="1" x14ac:dyDescent="0.2">
      <c r="B154" s="24">
        <v>3</v>
      </c>
      <c r="C154" s="25" t="s">
        <v>214</v>
      </c>
      <c r="D154" s="25" t="s">
        <v>215</v>
      </c>
      <c r="E154" s="24">
        <v>37.200000000000003</v>
      </c>
      <c r="F154" s="26"/>
      <c r="G154" s="24">
        <v>44</v>
      </c>
      <c r="H154" s="68">
        <f>G154-E154</f>
        <v>6.7999999999999972</v>
      </c>
      <c r="T154" s="134"/>
    </row>
    <row r="155" spans="2:20" s="56" customFormat="1" ht="15" x14ac:dyDescent="0.25">
      <c r="B155" s="17"/>
      <c r="C155" s="239" t="s">
        <v>24</v>
      </c>
      <c r="D155" s="239"/>
      <c r="E155" s="17"/>
      <c r="F155" s="43"/>
      <c r="G155" s="17"/>
      <c r="H155" s="44"/>
      <c r="T155" s="134"/>
    </row>
    <row r="156" spans="2:20" s="56" customFormat="1" x14ac:dyDescent="0.2">
      <c r="B156" s="24">
        <v>4</v>
      </c>
      <c r="C156" s="25" t="s">
        <v>206</v>
      </c>
      <c r="D156" s="25" t="s">
        <v>207</v>
      </c>
      <c r="E156" s="24">
        <v>14.1</v>
      </c>
      <c r="F156" s="26"/>
      <c r="G156" s="24">
        <v>28</v>
      </c>
      <c r="H156" s="68">
        <f>G156-E156</f>
        <v>13.9</v>
      </c>
      <c r="T156" s="134"/>
    </row>
    <row r="157" spans="2:20" s="56" customFormat="1" x14ac:dyDescent="0.2">
      <c r="B157" s="24">
        <v>5</v>
      </c>
      <c r="C157" s="25" t="s">
        <v>208</v>
      </c>
      <c r="D157" s="25" t="s">
        <v>209</v>
      </c>
      <c r="E157" s="24"/>
      <c r="F157" s="24">
        <v>17.899999999999999</v>
      </c>
      <c r="G157" s="24">
        <v>28</v>
      </c>
      <c r="H157" s="68">
        <f>G157-F157</f>
        <v>10.100000000000001</v>
      </c>
      <c r="T157" s="134"/>
    </row>
    <row r="158" spans="2:20" s="56" customFormat="1" x14ac:dyDescent="0.2">
      <c r="B158" s="24">
        <v>6</v>
      </c>
      <c r="C158" s="25" t="s">
        <v>210</v>
      </c>
      <c r="D158" s="25" t="s">
        <v>211</v>
      </c>
      <c r="E158" s="24"/>
      <c r="F158" s="24">
        <v>20.7</v>
      </c>
      <c r="G158" s="24">
        <v>28</v>
      </c>
      <c r="H158" s="68">
        <f>G158-F158</f>
        <v>7.3000000000000007</v>
      </c>
      <c r="T158" s="134"/>
    </row>
    <row r="159" spans="2:20" s="56" customFormat="1" ht="14.25" customHeight="1" x14ac:dyDescent="0.2">
      <c r="B159" s="89"/>
      <c r="C159" s="226" t="s">
        <v>204</v>
      </c>
      <c r="D159" s="226"/>
      <c r="E159" s="150">
        <f>SUM(E152:E158)</f>
        <v>112.3</v>
      </c>
      <c r="F159" s="150">
        <f>SUM(F152:F158)</f>
        <v>38.599999999999994</v>
      </c>
      <c r="G159" s="150">
        <f>SUM(G152:G158)</f>
        <v>216</v>
      </c>
      <c r="H159" s="49">
        <f>SUM(H152:H158)</f>
        <v>65.099999999999994</v>
      </c>
      <c r="J159" s="167"/>
      <c r="T159"/>
    </row>
    <row r="160" spans="2:20" s="56" customFormat="1" ht="14.25" customHeight="1" x14ac:dyDescent="0.2">
      <c r="B160" s="135"/>
      <c r="C160" s="136"/>
      <c r="D160" s="136"/>
      <c r="E160" s="136"/>
      <c r="F160" s="137"/>
      <c r="G160" s="136"/>
      <c r="H160" s="138"/>
      <c r="T160"/>
    </row>
    <row r="161" spans="1:8" x14ac:dyDescent="0.2">
      <c r="B161" s="246" t="s">
        <v>390</v>
      </c>
      <c r="C161" s="247"/>
      <c r="D161" s="248"/>
      <c r="E161" s="136"/>
      <c r="F161" s="137"/>
      <c r="G161" s="136"/>
      <c r="H161" s="138"/>
    </row>
    <row r="162" spans="1:8" x14ac:dyDescent="0.2">
      <c r="B162" s="201" t="s">
        <v>24</v>
      </c>
      <c r="C162" s="202"/>
      <c r="D162" s="203"/>
      <c r="E162" s="136"/>
      <c r="F162" s="137"/>
      <c r="G162" s="136"/>
      <c r="H162" s="138"/>
    </row>
    <row r="163" spans="1:8" s="56" customFormat="1" x14ac:dyDescent="0.2">
      <c r="B163" s="86">
        <v>1</v>
      </c>
      <c r="C163" s="118" t="s">
        <v>247</v>
      </c>
      <c r="D163" s="168" t="s">
        <v>399</v>
      </c>
      <c r="E163" s="85">
        <v>17.3</v>
      </c>
      <c r="F163" s="85"/>
      <c r="G163" s="86">
        <v>28</v>
      </c>
      <c r="H163" s="169">
        <f>G163-E163</f>
        <v>10.7</v>
      </c>
    </row>
    <row r="164" spans="1:8" s="56" customFormat="1" x14ac:dyDescent="0.2">
      <c r="B164" s="86">
        <v>2</v>
      </c>
      <c r="C164" s="118" t="s">
        <v>248</v>
      </c>
      <c r="D164" s="118" t="s">
        <v>249</v>
      </c>
      <c r="E164" s="85">
        <v>19.8</v>
      </c>
      <c r="F164" s="85"/>
      <c r="G164" s="86">
        <v>28</v>
      </c>
      <c r="H164" s="169">
        <f>G164-E164</f>
        <v>8.1999999999999993</v>
      </c>
    </row>
    <row r="165" spans="1:8" s="56" customFormat="1" x14ac:dyDescent="0.2">
      <c r="B165" s="86">
        <v>3</v>
      </c>
      <c r="C165" s="118" t="s">
        <v>250</v>
      </c>
      <c r="D165" s="168" t="s">
        <v>400</v>
      </c>
      <c r="E165" s="85">
        <v>20.2</v>
      </c>
      <c r="F165" s="85"/>
      <c r="G165" s="86">
        <v>28</v>
      </c>
      <c r="H165" s="169">
        <f>G165-E165</f>
        <v>7.8000000000000007</v>
      </c>
    </row>
    <row r="166" spans="1:8" s="56" customFormat="1" x14ac:dyDescent="0.2">
      <c r="B166" s="86">
        <v>4</v>
      </c>
      <c r="C166" s="118" t="s">
        <v>251</v>
      </c>
      <c r="D166" s="118" t="s">
        <v>252</v>
      </c>
      <c r="E166" s="85">
        <v>17.899999999999999</v>
      </c>
      <c r="F166" s="85"/>
      <c r="G166" s="86">
        <v>28</v>
      </c>
      <c r="H166" s="169">
        <f>G166-E166</f>
        <v>10.100000000000001</v>
      </c>
    </row>
    <row r="167" spans="1:8" s="56" customFormat="1" x14ac:dyDescent="0.2">
      <c r="B167" s="86">
        <v>5</v>
      </c>
      <c r="C167" s="118" t="s">
        <v>253</v>
      </c>
      <c r="D167" s="118" t="s">
        <v>254</v>
      </c>
      <c r="E167" s="85"/>
      <c r="F167" s="85">
        <v>20.7</v>
      </c>
      <c r="G167" s="86">
        <v>28</v>
      </c>
      <c r="H167" s="169">
        <f>G167-F167</f>
        <v>7.3000000000000007</v>
      </c>
    </row>
    <row r="168" spans="1:8" s="56" customFormat="1" x14ac:dyDescent="0.2">
      <c r="B168" s="86">
        <v>6</v>
      </c>
      <c r="C168" s="118" t="s">
        <v>255</v>
      </c>
      <c r="D168" s="118" t="s">
        <v>256</v>
      </c>
      <c r="E168" s="85">
        <v>18.100000000000001</v>
      </c>
      <c r="F168" s="85"/>
      <c r="G168" s="86">
        <v>28</v>
      </c>
      <c r="H168" s="169">
        <f>G168-E168</f>
        <v>9.8999999999999986</v>
      </c>
    </row>
    <row r="169" spans="1:8" s="56" customFormat="1" x14ac:dyDescent="0.2">
      <c r="B169" s="86">
        <v>7</v>
      </c>
      <c r="C169" s="118" t="s">
        <v>257</v>
      </c>
      <c r="D169" s="118" t="s">
        <v>258</v>
      </c>
      <c r="E169" s="85">
        <v>18</v>
      </c>
      <c r="F169" s="85"/>
      <c r="G169" s="86">
        <v>28</v>
      </c>
      <c r="H169" s="169">
        <f>G169-E169</f>
        <v>10</v>
      </c>
    </row>
    <row r="170" spans="1:8" s="56" customFormat="1" x14ac:dyDescent="0.2">
      <c r="B170" s="22">
        <v>8</v>
      </c>
      <c r="C170" s="118" t="s">
        <v>259</v>
      </c>
      <c r="D170" s="118" t="s">
        <v>260</v>
      </c>
      <c r="E170" s="85">
        <v>23</v>
      </c>
      <c r="F170" s="50"/>
      <c r="G170" s="22">
        <v>28</v>
      </c>
      <c r="H170" s="68">
        <f>G170-E170</f>
        <v>5</v>
      </c>
    </row>
    <row r="171" spans="1:8" x14ac:dyDescent="0.2">
      <c r="B171" s="86">
        <v>9</v>
      </c>
      <c r="C171" s="118" t="s">
        <v>261</v>
      </c>
      <c r="D171" s="118" t="s">
        <v>254</v>
      </c>
      <c r="E171" s="85"/>
      <c r="F171" s="85">
        <v>23.4</v>
      </c>
      <c r="G171" s="86">
        <v>28</v>
      </c>
      <c r="H171" s="169">
        <f>G171-F171</f>
        <v>4.6000000000000014</v>
      </c>
    </row>
    <row r="172" spans="1:8" x14ac:dyDescent="0.2">
      <c r="B172" s="86">
        <v>10</v>
      </c>
      <c r="C172" s="118" t="s">
        <v>262</v>
      </c>
      <c r="D172" s="118" t="s">
        <v>263</v>
      </c>
      <c r="E172" s="85"/>
      <c r="F172" s="85">
        <v>18.2</v>
      </c>
      <c r="G172" s="86">
        <v>28</v>
      </c>
      <c r="H172" s="169">
        <f>G172-F172</f>
        <v>9.8000000000000007</v>
      </c>
    </row>
    <row r="173" spans="1:8" x14ac:dyDescent="0.2">
      <c r="A173" s="3"/>
      <c r="B173" s="86">
        <v>11</v>
      </c>
      <c r="C173" s="118" t="s">
        <v>264</v>
      </c>
      <c r="D173" s="118" t="s">
        <v>265</v>
      </c>
      <c r="E173" s="85"/>
      <c r="F173" s="85">
        <v>17.399999999999999</v>
      </c>
      <c r="G173" s="86">
        <v>28</v>
      </c>
      <c r="H173" s="169">
        <f>G173-F173</f>
        <v>10.600000000000001</v>
      </c>
    </row>
    <row r="174" spans="1:8" x14ac:dyDescent="0.2">
      <c r="A174" s="3"/>
      <c r="B174" s="86">
        <v>12</v>
      </c>
      <c r="C174" s="118" t="s">
        <v>266</v>
      </c>
      <c r="D174" s="118" t="s">
        <v>267</v>
      </c>
      <c r="E174" s="85">
        <v>21.4</v>
      </c>
      <c r="F174" s="85"/>
      <c r="G174" s="86">
        <v>28</v>
      </c>
      <c r="H174" s="169">
        <f>G174-E174</f>
        <v>6.6000000000000014</v>
      </c>
    </row>
    <row r="175" spans="1:8" x14ac:dyDescent="0.2">
      <c r="B175" s="86">
        <v>13</v>
      </c>
      <c r="C175" s="118" t="s">
        <v>268</v>
      </c>
      <c r="D175" s="118" t="s">
        <v>269</v>
      </c>
      <c r="E175" s="85">
        <v>21.3</v>
      </c>
      <c r="F175" s="85"/>
      <c r="G175" s="86">
        <v>28</v>
      </c>
      <c r="H175" s="169">
        <f>G175-E175</f>
        <v>6.6999999999999993</v>
      </c>
    </row>
    <row r="176" spans="1:8" x14ac:dyDescent="0.2">
      <c r="B176" s="86">
        <v>14</v>
      </c>
      <c r="C176" s="118" t="s">
        <v>270</v>
      </c>
      <c r="D176" s="118" t="s">
        <v>271</v>
      </c>
      <c r="E176" s="85">
        <v>20.9</v>
      </c>
      <c r="F176" s="85"/>
      <c r="G176" s="86">
        <v>28</v>
      </c>
      <c r="H176" s="169">
        <f>G176-E176</f>
        <v>7.1000000000000014</v>
      </c>
    </row>
    <row r="177" spans="2:8" x14ac:dyDescent="0.2">
      <c r="B177" s="89"/>
      <c r="C177" s="226" t="s">
        <v>204</v>
      </c>
      <c r="D177" s="226"/>
      <c r="E177" s="150">
        <f>SUM(E163:E176)</f>
        <v>197.9</v>
      </c>
      <c r="F177" s="150">
        <f>SUM(F163:F176)</f>
        <v>79.699999999999989</v>
      </c>
      <c r="G177" s="150">
        <f>SUM(G163:G176)</f>
        <v>392</v>
      </c>
      <c r="H177" s="49">
        <f>SUM(H163:H176)</f>
        <v>114.4</v>
      </c>
    </row>
    <row r="178" spans="2:8" x14ac:dyDescent="0.2">
      <c r="C178" s="2"/>
      <c r="D178" s="139"/>
    </row>
    <row r="179" spans="2:8" x14ac:dyDescent="0.2">
      <c r="B179" s="216" t="s">
        <v>405</v>
      </c>
      <c r="C179" s="216"/>
      <c r="D179" s="216"/>
      <c r="E179" s="12"/>
      <c r="F179" s="50"/>
      <c r="G179" s="22"/>
      <c r="H179" s="51"/>
    </row>
    <row r="180" spans="2:8" x14ac:dyDescent="0.2">
      <c r="B180" s="219" t="s">
        <v>24</v>
      </c>
      <c r="C180" s="219"/>
      <c r="D180" s="219"/>
      <c r="E180" s="17"/>
      <c r="F180" s="43"/>
      <c r="G180" s="17"/>
      <c r="H180" s="91"/>
    </row>
    <row r="181" spans="2:8" x14ac:dyDescent="0.2">
      <c r="B181" s="24">
        <v>1</v>
      </c>
      <c r="C181" s="25" t="s">
        <v>216</v>
      </c>
      <c r="D181" s="25" t="s">
        <v>217</v>
      </c>
      <c r="E181" s="24"/>
      <c r="F181" s="24">
        <v>27</v>
      </c>
      <c r="G181" s="24">
        <v>28</v>
      </c>
      <c r="H181" s="68">
        <f>G181-F181</f>
        <v>1</v>
      </c>
    </row>
    <row r="182" spans="2:8" x14ac:dyDescent="0.2">
      <c r="B182" s="24">
        <v>2</v>
      </c>
      <c r="C182" s="25" t="s">
        <v>218</v>
      </c>
      <c r="D182" s="25" t="s">
        <v>219</v>
      </c>
      <c r="E182" s="24"/>
      <c r="F182" s="24">
        <v>25</v>
      </c>
      <c r="G182" s="24">
        <v>28</v>
      </c>
      <c r="H182" s="68">
        <f>G182-F182</f>
        <v>3</v>
      </c>
    </row>
    <row r="183" spans="2:8" x14ac:dyDescent="0.2">
      <c r="B183" s="24">
        <v>3</v>
      </c>
      <c r="C183" s="25" t="s">
        <v>220</v>
      </c>
      <c r="D183" s="25" t="s">
        <v>221</v>
      </c>
      <c r="E183" s="24"/>
      <c r="F183" s="24">
        <v>16.8</v>
      </c>
      <c r="G183" s="24">
        <v>28</v>
      </c>
      <c r="H183" s="68">
        <f>G183-F183</f>
        <v>11.2</v>
      </c>
    </row>
    <row r="184" spans="2:8" x14ac:dyDescent="0.2">
      <c r="B184" s="219" t="s">
        <v>50</v>
      </c>
      <c r="C184" s="219"/>
      <c r="D184" s="219"/>
      <c r="E184" s="17"/>
      <c r="F184" s="43"/>
      <c r="G184" s="17"/>
      <c r="H184" s="44"/>
    </row>
    <row r="185" spans="2:8" x14ac:dyDescent="0.2">
      <c r="B185" s="24">
        <v>4</v>
      </c>
      <c r="C185" s="25" t="s">
        <v>222</v>
      </c>
      <c r="D185" s="25" t="s">
        <v>223</v>
      </c>
      <c r="E185" s="24"/>
      <c r="F185" s="24">
        <v>41.4</v>
      </c>
      <c r="G185" s="24">
        <v>44</v>
      </c>
      <c r="H185" s="68">
        <f>G185-F185</f>
        <v>2.6000000000000014</v>
      </c>
    </row>
    <row r="186" spans="2:8" x14ac:dyDescent="0.2">
      <c r="B186" s="24">
        <v>5</v>
      </c>
      <c r="C186" s="25" t="s">
        <v>224</v>
      </c>
      <c r="D186" s="25" t="s">
        <v>225</v>
      </c>
      <c r="E186" s="24"/>
      <c r="F186" s="24">
        <v>36.700000000000003</v>
      </c>
      <c r="G186" s="24">
        <v>44</v>
      </c>
      <c r="H186" s="68">
        <f>G186-F186</f>
        <v>7.2999999999999972</v>
      </c>
    </row>
    <row r="187" spans="2:8" x14ac:dyDescent="0.2">
      <c r="B187" s="24">
        <v>6</v>
      </c>
      <c r="C187" s="25" t="s">
        <v>226</v>
      </c>
      <c r="D187" s="25" t="s">
        <v>227</v>
      </c>
      <c r="E187" s="24"/>
      <c r="F187" s="24">
        <v>40</v>
      </c>
      <c r="G187" s="24">
        <v>44</v>
      </c>
      <c r="H187" s="68">
        <f>G187-F187</f>
        <v>4</v>
      </c>
    </row>
    <row r="188" spans="2:8" x14ac:dyDescent="0.2">
      <c r="B188" s="99"/>
      <c r="C188" s="226" t="s">
        <v>228</v>
      </c>
      <c r="D188" s="226"/>
      <c r="E188" s="150"/>
      <c r="F188" s="150">
        <f>SUM(F181:F187)</f>
        <v>186.89999999999998</v>
      </c>
      <c r="G188" s="150">
        <f>SUM(G181:G187)</f>
        <v>216</v>
      </c>
      <c r="H188" s="49">
        <f>SUM(H181:H187)</f>
        <v>29.099999999999998</v>
      </c>
    </row>
    <row r="189" spans="2:8" x14ac:dyDescent="0.2">
      <c r="B189" s="100"/>
      <c r="C189" s="12"/>
      <c r="D189" s="12"/>
      <c r="E189" s="12"/>
      <c r="F189" s="50"/>
      <c r="G189" s="12"/>
      <c r="H189" s="124"/>
    </row>
    <row r="190" spans="2:8" x14ac:dyDescent="0.2">
      <c r="B190" s="216" t="s">
        <v>408</v>
      </c>
      <c r="C190" s="216"/>
      <c r="D190" s="216"/>
      <c r="E190" s="34"/>
      <c r="F190" s="34"/>
      <c r="G190" s="34"/>
      <c r="H190" s="112"/>
    </row>
    <row r="191" spans="2:8" x14ac:dyDescent="0.2">
      <c r="B191" s="219" t="s">
        <v>24</v>
      </c>
      <c r="C191" s="219"/>
      <c r="D191" s="219"/>
      <c r="E191" s="103"/>
      <c r="F191" s="103"/>
      <c r="G191" s="103"/>
      <c r="H191" s="113"/>
    </row>
    <row r="192" spans="2:8" x14ac:dyDescent="0.2">
      <c r="B192" s="38">
        <v>1</v>
      </c>
      <c r="C192" s="39" t="s">
        <v>229</v>
      </c>
      <c r="D192" s="39" t="s">
        <v>230</v>
      </c>
      <c r="E192" s="114"/>
      <c r="F192" s="114">
        <v>17.5</v>
      </c>
      <c r="G192" s="114">
        <v>28</v>
      </c>
      <c r="H192" s="171">
        <f>G192-F192</f>
        <v>10.5</v>
      </c>
    </row>
    <row r="193" spans="2:10" x14ac:dyDescent="0.2">
      <c r="B193" s="38">
        <v>2</v>
      </c>
      <c r="C193" s="39" t="s">
        <v>229</v>
      </c>
      <c r="D193" s="39" t="s">
        <v>231</v>
      </c>
      <c r="E193" s="114">
        <v>26.7</v>
      </c>
      <c r="F193" s="114"/>
      <c r="G193" s="114">
        <v>28</v>
      </c>
      <c r="H193" s="171">
        <f>G193-E193</f>
        <v>1.3000000000000007</v>
      </c>
    </row>
    <row r="194" spans="2:10" x14ac:dyDescent="0.2">
      <c r="B194" s="38">
        <v>3</v>
      </c>
      <c r="C194" s="39" t="s">
        <v>229</v>
      </c>
      <c r="D194" s="39" t="s">
        <v>232</v>
      </c>
      <c r="E194" s="114"/>
      <c r="F194" s="114">
        <v>23.6</v>
      </c>
      <c r="G194" s="114">
        <v>28</v>
      </c>
      <c r="H194" s="171">
        <f>G194-F194</f>
        <v>4.3999999999999986</v>
      </c>
    </row>
    <row r="195" spans="2:10" x14ac:dyDescent="0.2">
      <c r="B195" s="38">
        <v>4</v>
      </c>
      <c r="C195" s="39" t="s">
        <v>233</v>
      </c>
      <c r="D195" s="39" t="s">
        <v>234</v>
      </c>
      <c r="E195" s="114">
        <v>17.2</v>
      </c>
      <c r="F195" s="114"/>
      <c r="G195" s="114">
        <v>28</v>
      </c>
      <c r="H195" s="171">
        <f>G195-E195</f>
        <v>10.8</v>
      </c>
    </row>
    <row r="196" spans="2:10" x14ac:dyDescent="0.2">
      <c r="B196" s="219" t="s">
        <v>50</v>
      </c>
      <c r="C196" s="219"/>
      <c r="D196" s="219"/>
      <c r="E196" s="170"/>
      <c r="F196" s="170"/>
      <c r="G196" s="104"/>
      <c r="H196" s="172"/>
    </row>
    <row r="197" spans="2:10" x14ac:dyDescent="0.2">
      <c r="B197" s="38">
        <v>5</v>
      </c>
      <c r="C197" s="39" t="s">
        <v>235</v>
      </c>
      <c r="D197" s="39" t="s">
        <v>398</v>
      </c>
      <c r="E197" s="86"/>
      <c r="F197" s="86">
        <v>56.4</v>
      </c>
      <c r="G197" s="86">
        <v>56.4</v>
      </c>
      <c r="H197" s="80"/>
    </row>
    <row r="198" spans="2:10" x14ac:dyDescent="0.2">
      <c r="B198" s="38">
        <v>6</v>
      </c>
      <c r="C198" s="39" t="s">
        <v>236</v>
      </c>
      <c r="D198" s="39" t="s">
        <v>237</v>
      </c>
      <c r="E198" s="114"/>
      <c r="F198" s="114">
        <v>55.9</v>
      </c>
      <c r="G198" s="114">
        <v>55.9</v>
      </c>
      <c r="H198" s="171"/>
    </row>
    <row r="199" spans="2:10" x14ac:dyDescent="0.2">
      <c r="B199" s="86">
        <v>7</v>
      </c>
      <c r="C199" s="39" t="s">
        <v>238</v>
      </c>
      <c r="D199" s="118" t="s">
        <v>239</v>
      </c>
      <c r="E199" s="86">
        <v>57.3</v>
      </c>
      <c r="F199" s="86"/>
      <c r="G199" s="86">
        <v>57.3</v>
      </c>
      <c r="H199" s="80"/>
    </row>
    <row r="200" spans="2:10" x14ac:dyDescent="0.2">
      <c r="B200" s="86">
        <v>8</v>
      </c>
      <c r="C200" s="39" t="s">
        <v>233</v>
      </c>
      <c r="D200" s="118" t="s">
        <v>386</v>
      </c>
      <c r="E200" s="86">
        <v>51.9</v>
      </c>
      <c r="F200" s="86"/>
      <c r="G200" s="86">
        <v>51.9</v>
      </c>
      <c r="H200" s="80"/>
    </row>
    <row r="201" spans="2:10" x14ac:dyDescent="0.2">
      <c r="B201" s="86">
        <v>9</v>
      </c>
      <c r="C201" s="39" t="s">
        <v>240</v>
      </c>
      <c r="D201" s="118" t="s">
        <v>241</v>
      </c>
      <c r="E201" s="86"/>
      <c r="F201" s="86">
        <v>56.2</v>
      </c>
      <c r="G201" s="86">
        <v>56.2</v>
      </c>
      <c r="H201" s="80"/>
    </row>
    <row r="202" spans="2:10" x14ac:dyDescent="0.2">
      <c r="B202" s="252" t="s">
        <v>242</v>
      </c>
      <c r="C202" s="253"/>
      <c r="D202" s="254"/>
      <c r="E202" s="170"/>
      <c r="F202" s="170"/>
      <c r="G202" s="170"/>
      <c r="H202" s="172"/>
    </row>
    <row r="203" spans="2:10" x14ac:dyDescent="0.2">
      <c r="B203" s="86">
        <v>10</v>
      </c>
      <c r="C203" s="39" t="s">
        <v>243</v>
      </c>
      <c r="D203" s="118" t="s">
        <v>244</v>
      </c>
      <c r="E203" s="86"/>
      <c r="F203" s="86">
        <v>68.099999999999994</v>
      </c>
      <c r="G203" s="86">
        <v>68.099999999999994</v>
      </c>
      <c r="H203" s="80"/>
    </row>
    <row r="204" spans="2:10" x14ac:dyDescent="0.2">
      <c r="B204" s="86">
        <v>11</v>
      </c>
      <c r="C204" s="39" t="s">
        <v>245</v>
      </c>
      <c r="D204" s="118" t="s">
        <v>246</v>
      </c>
      <c r="E204" s="86">
        <v>68.5</v>
      </c>
      <c r="F204" s="86"/>
      <c r="G204" s="86">
        <v>68.5</v>
      </c>
      <c r="H204" s="80"/>
    </row>
    <row r="205" spans="2:10" x14ac:dyDescent="0.2">
      <c r="B205" s="105"/>
      <c r="C205" s="153"/>
      <c r="D205" s="105"/>
      <c r="E205" s="152">
        <f>SUM(E192:E204)</f>
        <v>221.6</v>
      </c>
      <c r="F205" s="152">
        <f>SUM(F192:F204)</f>
        <v>277.70000000000005</v>
      </c>
      <c r="G205" s="152">
        <f>SUM(G192:G204)</f>
        <v>526.29999999999995</v>
      </c>
      <c r="H205" s="155">
        <f>SUM(H192:H204)</f>
        <v>27</v>
      </c>
      <c r="J205" s="174"/>
    </row>
    <row r="206" spans="2:10" x14ac:dyDescent="0.2">
      <c r="B206" s="85"/>
      <c r="C206" s="86"/>
      <c r="D206" s="85"/>
      <c r="E206" s="85"/>
      <c r="F206" s="85"/>
      <c r="G206" s="85"/>
      <c r="H206" s="144"/>
    </row>
    <row r="207" spans="2:10" x14ac:dyDescent="0.2">
      <c r="B207" s="216" t="s">
        <v>409</v>
      </c>
      <c r="C207" s="216"/>
      <c r="D207" s="216"/>
      <c r="E207" s="85"/>
      <c r="F207" s="85"/>
      <c r="G207" s="85"/>
      <c r="H207" s="144"/>
    </row>
    <row r="208" spans="2:10" x14ac:dyDescent="0.2">
      <c r="B208" s="219" t="s">
        <v>50</v>
      </c>
      <c r="C208" s="219"/>
      <c r="D208" s="219"/>
      <c r="E208" s="104"/>
      <c r="F208" s="104"/>
      <c r="G208" s="104"/>
      <c r="H208" s="143"/>
    </row>
    <row r="209" spans="2:10" x14ac:dyDescent="0.2">
      <c r="B209" s="86">
        <v>1</v>
      </c>
      <c r="C209" s="118" t="s">
        <v>272</v>
      </c>
      <c r="D209" s="118" t="s">
        <v>273</v>
      </c>
      <c r="E209" s="86">
        <v>31.6</v>
      </c>
      <c r="F209" s="86"/>
      <c r="G209" s="86">
        <v>44</v>
      </c>
      <c r="H209" s="80">
        <f>G209-E209</f>
        <v>12.399999999999999</v>
      </c>
    </row>
    <row r="210" spans="2:10" x14ac:dyDescent="0.2">
      <c r="B210" s="86">
        <v>2</v>
      </c>
      <c r="C210" s="118" t="s">
        <v>274</v>
      </c>
      <c r="D210" s="118" t="s">
        <v>275</v>
      </c>
      <c r="E210" s="86">
        <v>30.9</v>
      </c>
      <c r="F210" s="86"/>
      <c r="G210" s="86">
        <v>44</v>
      </c>
      <c r="H210" s="80">
        <f>G210-E210</f>
        <v>13.100000000000001</v>
      </c>
    </row>
    <row r="211" spans="2:10" x14ac:dyDescent="0.2">
      <c r="B211" s="86">
        <v>3</v>
      </c>
      <c r="C211" s="118" t="s">
        <v>276</v>
      </c>
      <c r="D211" s="118" t="s">
        <v>277</v>
      </c>
      <c r="E211" s="86">
        <v>31.1</v>
      </c>
      <c r="F211" s="86"/>
      <c r="G211" s="86">
        <v>44</v>
      </c>
      <c r="H211" s="80">
        <f>G211-E211</f>
        <v>12.899999999999999</v>
      </c>
    </row>
    <row r="212" spans="2:10" x14ac:dyDescent="0.2">
      <c r="B212" s="86">
        <v>4</v>
      </c>
      <c r="C212" s="118" t="s">
        <v>278</v>
      </c>
      <c r="D212" s="118" t="s">
        <v>279</v>
      </c>
      <c r="E212" s="86"/>
      <c r="F212" s="86">
        <v>32.299999999999997</v>
      </c>
      <c r="G212" s="86">
        <v>44</v>
      </c>
      <c r="H212" s="80">
        <f>G212-F212</f>
        <v>11.700000000000003</v>
      </c>
    </row>
    <row r="213" spans="2:10" x14ac:dyDescent="0.2">
      <c r="B213" s="105"/>
      <c r="C213" s="250" t="s">
        <v>280</v>
      </c>
      <c r="D213" s="251"/>
      <c r="E213" s="157">
        <f>SUM(E209:E212)</f>
        <v>93.6</v>
      </c>
      <c r="F213" s="157">
        <f>SUM(F209:F212)</f>
        <v>32.299999999999997</v>
      </c>
      <c r="G213" s="157">
        <f>SUM(G209:G212)</f>
        <v>176</v>
      </c>
      <c r="H213" s="159">
        <f>SUM(H209:H212)</f>
        <v>50.1</v>
      </c>
      <c r="J213" s="175"/>
    </row>
    <row r="214" spans="2:10" x14ac:dyDescent="0.2">
      <c r="B214" s="85"/>
      <c r="C214" s="106"/>
      <c r="D214" s="81"/>
      <c r="E214" s="86"/>
      <c r="F214" s="86"/>
      <c r="G214" s="85"/>
      <c r="H214" s="144"/>
    </row>
    <row r="215" spans="2:10" x14ac:dyDescent="0.2">
      <c r="B215" s="216" t="s">
        <v>410</v>
      </c>
      <c r="C215" s="216"/>
      <c r="D215" s="216"/>
      <c r="E215" s="86"/>
      <c r="F215" s="86"/>
      <c r="G215" s="85"/>
      <c r="H215" s="144"/>
    </row>
    <row r="216" spans="2:10" x14ac:dyDescent="0.2">
      <c r="B216" s="219" t="s">
        <v>50</v>
      </c>
      <c r="C216" s="219"/>
      <c r="D216" s="219"/>
      <c r="E216" s="170"/>
      <c r="F216" s="170"/>
      <c r="G216" s="104"/>
      <c r="H216" s="143"/>
    </row>
    <row r="217" spans="2:10" x14ac:dyDescent="0.2">
      <c r="B217" s="86">
        <v>1</v>
      </c>
      <c r="C217" s="118" t="s">
        <v>281</v>
      </c>
      <c r="D217" s="118" t="s">
        <v>282</v>
      </c>
      <c r="E217" s="86">
        <v>31.6</v>
      </c>
      <c r="F217" s="86"/>
      <c r="G217" s="86">
        <v>44</v>
      </c>
      <c r="H217" s="80">
        <f>G217-E217</f>
        <v>12.399999999999999</v>
      </c>
    </row>
    <row r="218" spans="2:10" x14ac:dyDescent="0.2">
      <c r="B218" s="86">
        <v>2</v>
      </c>
      <c r="C218" s="118" t="s">
        <v>283</v>
      </c>
      <c r="D218" s="118" t="s">
        <v>284</v>
      </c>
      <c r="E218" s="86"/>
      <c r="F218" s="86">
        <v>31</v>
      </c>
      <c r="G218" s="86">
        <v>44</v>
      </c>
      <c r="H218" s="80">
        <f>G218-F218</f>
        <v>13</v>
      </c>
    </row>
    <row r="219" spans="2:10" x14ac:dyDescent="0.2">
      <c r="B219" s="86">
        <v>3</v>
      </c>
      <c r="C219" s="118" t="s">
        <v>285</v>
      </c>
      <c r="D219" s="118" t="s">
        <v>286</v>
      </c>
      <c r="E219" s="86"/>
      <c r="F219" s="86">
        <v>31.5</v>
      </c>
      <c r="G219" s="86">
        <v>44</v>
      </c>
      <c r="H219" s="80">
        <f>G219-F219</f>
        <v>12.5</v>
      </c>
    </row>
    <row r="220" spans="2:10" x14ac:dyDescent="0.2">
      <c r="B220" s="86">
        <v>4</v>
      </c>
      <c r="C220" s="118" t="s">
        <v>287</v>
      </c>
      <c r="D220" s="118" t="s">
        <v>288</v>
      </c>
      <c r="E220" s="86">
        <v>31.5</v>
      </c>
      <c r="F220" s="86"/>
      <c r="G220" s="86">
        <v>44</v>
      </c>
      <c r="H220" s="80">
        <f>G220-E220</f>
        <v>12.5</v>
      </c>
    </row>
    <row r="221" spans="2:10" x14ac:dyDescent="0.2">
      <c r="B221" s="105"/>
      <c r="C221" s="250" t="s">
        <v>289</v>
      </c>
      <c r="D221" s="251"/>
      <c r="E221" s="157">
        <f>SUM(E217:E220)</f>
        <v>63.1</v>
      </c>
      <c r="F221" s="157">
        <f>SUM(F217:F220)</f>
        <v>62.5</v>
      </c>
      <c r="G221" s="157">
        <f>SUM(G217:G220)</f>
        <v>176</v>
      </c>
      <c r="H221" s="159">
        <f>SUM(H217:H220)</f>
        <v>50.4</v>
      </c>
    </row>
    <row r="222" spans="2:10" x14ac:dyDescent="0.2">
      <c r="B222" s="85"/>
      <c r="C222" s="86"/>
      <c r="D222" s="86"/>
      <c r="E222" s="86"/>
      <c r="F222" s="86"/>
      <c r="G222" s="85"/>
      <c r="H222" s="144"/>
    </row>
    <row r="223" spans="2:10" x14ac:dyDescent="0.2">
      <c r="B223" s="216" t="s">
        <v>411</v>
      </c>
      <c r="C223" s="216"/>
      <c r="D223" s="216"/>
      <c r="E223" s="160"/>
      <c r="F223" s="160"/>
      <c r="G223" s="57"/>
      <c r="H223" s="132"/>
    </row>
    <row r="224" spans="2:10" x14ac:dyDescent="0.2">
      <c r="B224" s="219" t="s">
        <v>24</v>
      </c>
      <c r="C224" s="219"/>
      <c r="D224" s="219"/>
      <c r="E224" s="178"/>
      <c r="F224" s="178"/>
      <c r="G224" s="107"/>
      <c r="H224" s="145"/>
    </row>
    <row r="225" spans="2:8" x14ac:dyDescent="0.2">
      <c r="B225" s="38">
        <v>1</v>
      </c>
      <c r="C225" s="39" t="s">
        <v>290</v>
      </c>
      <c r="D225" s="39" t="s">
        <v>291</v>
      </c>
      <c r="E225" s="114"/>
      <c r="F225" s="114">
        <v>24.4</v>
      </c>
      <c r="G225" s="114">
        <v>28</v>
      </c>
      <c r="H225" s="171">
        <f>G225-F225</f>
        <v>3.6000000000000014</v>
      </c>
    </row>
    <row r="226" spans="2:8" x14ac:dyDescent="0.2">
      <c r="B226" s="38">
        <v>2</v>
      </c>
      <c r="C226" s="39" t="s">
        <v>292</v>
      </c>
      <c r="D226" s="39" t="s">
        <v>293</v>
      </c>
      <c r="E226" s="114"/>
      <c r="F226" s="114">
        <v>22.1</v>
      </c>
      <c r="G226" s="114">
        <v>28</v>
      </c>
      <c r="H226" s="171">
        <f>G226-F226</f>
        <v>5.8999999999999986</v>
      </c>
    </row>
    <row r="227" spans="2:8" x14ac:dyDescent="0.2">
      <c r="B227" s="38">
        <v>3</v>
      </c>
      <c r="C227" s="39" t="s">
        <v>294</v>
      </c>
      <c r="D227" s="39" t="s">
        <v>387</v>
      </c>
      <c r="E227" s="114"/>
      <c r="F227" s="114">
        <v>20.5</v>
      </c>
      <c r="G227" s="114">
        <v>28</v>
      </c>
      <c r="H227" s="171">
        <f>G227-F227</f>
        <v>7.5</v>
      </c>
    </row>
    <row r="228" spans="2:8" x14ac:dyDescent="0.2">
      <c r="B228" s="219" t="s">
        <v>50</v>
      </c>
      <c r="C228" s="219"/>
      <c r="D228" s="219"/>
      <c r="E228" s="170"/>
      <c r="F228" s="170"/>
      <c r="G228" s="170"/>
      <c r="H228" s="172"/>
    </row>
    <row r="229" spans="2:8" x14ac:dyDescent="0.2">
      <c r="B229" s="38">
        <v>4</v>
      </c>
      <c r="C229" s="39" t="s">
        <v>295</v>
      </c>
      <c r="D229" s="39" t="s">
        <v>296</v>
      </c>
      <c r="E229" s="114">
        <v>43.1</v>
      </c>
      <c r="F229" s="114"/>
      <c r="G229" s="114">
        <v>44</v>
      </c>
      <c r="H229" s="171">
        <f>G229-E229</f>
        <v>0.89999999999999858</v>
      </c>
    </row>
    <row r="230" spans="2:8" x14ac:dyDescent="0.2">
      <c r="B230" s="252" t="s">
        <v>242</v>
      </c>
      <c r="C230" s="253"/>
      <c r="D230" s="254"/>
      <c r="E230" s="170"/>
      <c r="F230" s="170"/>
      <c r="G230" s="170"/>
      <c r="H230" s="172"/>
    </row>
    <row r="231" spans="2:8" x14ac:dyDescent="0.2">
      <c r="B231" s="38">
        <v>5</v>
      </c>
      <c r="C231" s="39" t="s">
        <v>297</v>
      </c>
      <c r="D231" s="39" t="s">
        <v>298</v>
      </c>
      <c r="E231" s="114"/>
      <c r="F231" s="114">
        <v>54.3</v>
      </c>
      <c r="G231" s="114">
        <v>56</v>
      </c>
      <c r="H231" s="171">
        <f>G231-F231</f>
        <v>1.7000000000000028</v>
      </c>
    </row>
    <row r="232" spans="2:8" x14ac:dyDescent="0.2">
      <c r="B232" s="108"/>
      <c r="C232" s="250" t="s">
        <v>299</v>
      </c>
      <c r="D232" s="251"/>
      <c r="E232" s="157">
        <f>SUM(E225:E231)</f>
        <v>43.1</v>
      </c>
      <c r="F232" s="157">
        <f>SUM(F225:F231)</f>
        <v>121.3</v>
      </c>
      <c r="G232" s="157">
        <f>SUM(G225:G231)</f>
        <v>184</v>
      </c>
      <c r="H232" s="159">
        <f>SUM(H225:H231)</f>
        <v>19.600000000000001</v>
      </c>
    </row>
    <row r="233" spans="2:8" x14ac:dyDescent="0.2">
      <c r="B233" s="79"/>
      <c r="C233" s="106"/>
      <c r="D233" s="81"/>
      <c r="E233" s="86"/>
      <c r="F233" s="86"/>
      <c r="G233" s="82"/>
      <c r="H233" s="127"/>
    </row>
    <row r="234" spans="2:8" x14ac:dyDescent="0.2">
      <c r="B234" s="216" t="s">
        <v>412</v>
      </c>
      <c r="C234" s="216"/>
      <c r="D234" s="216"/>
      <c r="E234" s="86"/>
      <c r="F234" s="86"/>
      <c r="G234" s="82"/>
      <c r="H234" s="127"/>
    </row>
    <row r="235" spans="2:8" x14ac:dyDescent="0.2">
      <c r="B235" s="219" t="s">
        <v>24</v>
      </c>
      <c r="C235" s="219"/>
      <c r="D235" s="219"/>
      <c r="E235" s="170"/>
      <c r="F235" s="170"/>
      <c r="G235" s="83"/>
      <c r="H235" s="128"/>
    </row>
    <row r="236" spans="2:8" x14ac:dyDescent="0.2">
      <c r="B236" s="38">
        <v>1</v>
      </c>
      <c r="C236" s="163" t="s">
        <v>300</v>
      </c>
      <c r="D236" s="165" t="s">
        <v>301</v>
      </c>
      <c r="E236" s="86"/>
      <c r="F236" s="86">
        <v>25</v>
      </c>
      <c r="G236" s="86">
        <v>28</v>
      </c>
      <c r="H236" s="80">
        <f>G236-F236</f>
        <v>3</v>
      </c>
    </row>
    <row r="237" spans="2:8" x14ac:dyDescent="0.2">
      <c r="B237" s="38">
        <v>2</v>
      </c>
      <c r="C237" s="176" t="s">
        <v>402</v>
      </c>
      <c r="D237" s="165" t="s">
        <v>303</v>
      </c>
      <c r="E237" s="86">
        <v>19.399999999999999</v>
      </c>
      <c r="F237" s="86"/>
      <c r="G237" s="86">
        <v>28</v>
      </c>
      <c r="H237" s="80">
        <f>G237-E237</f>
        <v>8.6000000000000014</v>
      </c>
    </row>
    <row r="238" spans="2:8" x14ac:dyDescent="0.2">
      <c r="B238" s="38">
        <v>3</v>
      </c>
      <c r="C238" s="163" t="s">
        <v>304</v>
      </c>
      <c r="D238" s="165" t="s">
        <v>305</v>
      </c>
      <c r="E238" s="86">
        <v>17.3</v>
      </c>
      <c r="F238" s="86"/>
      <c r="G238" s="86">
        <v>28</v>
      </c>
      <c r="H238" s="80">
        <f>G238-E238</f>
        <v>10.7</v>
      </c>
    </row>
    <row r="239" spans="2:8" x14ac:dyDescent="0.2">
      <c r="B239" s="38">
        <v>4</v>
      </c>
      <c r="C239" s="163" t="s">
        <v>306</v>
      </c>
      <c r="D239" s="165" t="s">
        <v>307</v>
      </c>
      <c r="E239" s="86"/>
      <c r="F239" s="86">
        <v>32.4</v>
      </c>
      <c r="G239" s="86">
        <v>32.4</v>
      </c>
      <c r="H239" s="80"/>
    </row>
    <row r="240" spans="2:8" x14ac:dyDescent="0.2">
      <c r="B240" s="38">
        <v>5</v>
      </c>
      <c r="C240" s="176" t="s">
        <v>403</v>
      </c>
      <c r="D240" s="165" t="s">
        <v>308</v>
      </c>
      <c r="E240" s="86"/>
      <c r="F240" s="86">
        <v>33</v>
      </c>
      <c r="G240" s="86">
        <v>33</v>
      </c>
      <c r="H240" s="80"/>
    </row>
    <row r="241" spans="2:10" x14ac:dyDescent="0.2">
      <c r="B241" s="219" t="s">
        <v>50</v>
      </c>
      <c r="C241" s="219"/>
      <c r="D241" s="219"/>
      <c r="E241" s="170"/>
      <c r="F241" s="170"/>
      <c r="G241" s="170"/>
      <c r="H241" s="172"/>
    </row>
    <row r="242" spans="2:10" x14ac:dyDescent="0.2">
      <c r="B242" s="38">
        <v>6</v>
      </c>
      <c r="C242" s="163" t="s">
        <v>309</v>
      </c>
      <c r="D242" s="165" t="s">
        <v>310</v>
      </c>
      <c r="E242" s="86"/>
      <c r="F242" s="86">
        <v>32.799999999999997</v>
      </c>
      <c r="G242" s="86">
        <v>44</v>
      </c>
      <c r="H242" s="80">
        <f>G242-F242</f>
        <v>11.200000000000003</v>
      </c>
    </row>
    <row r="243" spans="2:10" x14ac:dyDescent="0.2">
      <c r="B243" s="38">
        <v>7</v>
      </c>
      <c r="C243" s="163" t="s">
        <v>311</v>
      </c>
      <c r="D243" s="165" t="s">
        <v>312</v>
      </c>
      <c r="E243" s="86">
        <v>25.8</v>
      </c>
      <c r="F243" s="86"/>
      <c r="G243" s="86">
        <v>44</v>
      </c>
      <c r="H243" s="80">
        <f>G243-E243</f>
        <v>18.2</v>
      </c>
    </row>
    <row r="244" spans="2:10" x14ac:dyDescent="0.2">
      <c r="B244" s="38">
        <v>8</v>
      </c>
      <c r="C244" s="163" t="s">
        <v>313</v>
      </c>
      <c r="D244" s="165" t="s">
        <v>314</v>
      </c>
      <c r="E244" s="86"/>
      <c r="F244" s="86">
        <v>29.9</v>
      </c>
      <c r="G244" s="86">
        <v>44</v>
      </c>
      <c r="H244" s="80">
        <f>G244-F244</f>
        <v>14.100000000000001</v>
      </c>
    </row>
    <row r="245" spans="2:10" x14ac:dyDescent="0.2">
      <c r="B245" s="108"/>
      <c r="C245" s="250" t="s">
        <v>315</v>
      </c>
      <c r="D245" s="251"/>
      <c r="E245" s="88">
        <f>SUM(E236:E244)</f>
        <v>62.5</v>
      </c>
      <c r="F245" s="88">
        <f>SUM(F236:F244)</f>
        <v>153.1</v>
      </c>
      <c r="G245" s="157">
        <f>SUM(G236:G244)</f>
        <v>281.39999999999998</v>
      </c>
      <c r="H245" s="159">
        <f>SUM(H236:H244)</f>
        <v>65.800000000000011</v>
      </c>
      <c r="J245" s="177"/>
    </row>
    <row r="246" spans="2:10" x14ac:dyDescent="0.2">
      <c r="B246" s="79"/>
      <c r="C246" s="80"/>
      <c r="D246" s="81"/>
      <c r="E246" s="82"/>
      <c r="F246" s="82"/>
      <c r="G246" s="82"/>
      <c r="H246" s="127"/>
    </row>
    <row r="247" spans="2:10" x14ac:dyDescent="0.2">
      <c r="B247" s="216" t="s">
        <v>413</v>
      </c>
      <c r="C247" s="216"/>
      <c r="D247" s="216"/>
      <c r="E247" s="34"/>
      <c r="F247" s="34"/>
      <c r="G247" s="34"/>
      <c r="H247" s="112"/>
    </row>
    <row r="248" spans="2:10" x14ac:dyDescent="0.2">
      <c r="B248" s="219" t="s">
        <v>24</v>
      </c>
      <c r="C248" s="219"/>
      <c r="D248" s="219"/>
      <c r="E248" s="103"/>
      <c r="F248" s="103"/>
      <c r="G248" s="83"/>
      <c r="H248" s="113"/>
    </row>
    <row r="249" spans="2:10" x14ac:dyDescent="0.2">
      <c r="B249" s="142">
        <v>1</v>
      </c>
      <c r="C249" s="141" t="s">
        <v>316</v>
      </c>
      <c r="D249" s="141" t="s">
        <v>317</v>
      </c>
      <c r="E249" s="142"/>
      <c r="F249" s="142">
        <v>20.8</v>
      </c>
      <c r="G249" s="142">
        <v>28</v>
      </c>
      <c r="H249" s="149">
        <f>G249-F249</f>
        <v>7.1999999999999993</v>
      </c>
    </row>
    <row r="250" spans="2:10" x14ac:dyDescent="0.2">
      <c r="B250" s="162">
        <v>2</v>
      </c>
      <c r="C250" s="34" t="s">
        <v>318</v>
      </c>
      <c r="D250" s="34" t="s">
        <v>319</v>
      </c>
      <c r="E250" s="162">
        <v>23.8</v>
      </c>
      <c r="F250" s="162"/>
      <c r="G250" s="162">
        <v>28</v>
      </c>
      <c r="H250" s="179">
        <f>G250-E250</f>
        <v>4.1999999999999993</v>
      </c>
    </row>
    <row r="251" spans="2:10" x14ac:dyDescent="0.2">
      <c r="B251" s="162">
        <v>3</v>
      </c>
      <c r="C251" s="34" t="s">
        <v>320</v>
      </c>
      <c r="D251" s="34" t="s">
        <v>401</v>
      </c>
      <c r="E251" s="162"/>
      <c r="F251" s="162">
        <v>46.4</v>
      </c>
      <c r="G251" s="162">
        <v>46.4</v>
      </c>
      <c r="H251" s="179"/>
    </row>
    <row r="252" spans="2:10" x14ac:dyDescent="0.2">
      <c r="B252" s="219" t="s">
        <v>50</v>
      </c>
      <c r="C252" s="219"/>
      <c r="D252" s="219"/>
      <c r="E252" s="180"/>
      <c r="F252" s="180"/>
      <c r="G252" s="180"/>
      <c r="H252" s="181"/>
    </row>
    <row r="253" spans="2:10" x14ac:dyDescent="0.2">
      <c r="B253" s="162">
        <v>4</v>
      </c>
      <c r="C253" s="34" t="s">
        <v>321</v>
      </c>
      <c r="D253" s="34" t="s">
        <v>322</v>
      </c>
      <c r="E253" s="162">
        <v>45.9</v>
      </c>
      <c r="F253" s="162"/>
      <c r="G253" s="162">
        <v>45.9</v>
      </c>
      <c r="H253" s="179"/>
    </row>
    <row r="254" spans="2:10" x14ac:dyDescent="0.2">
      <c r="B254" s="162">
        <v>5</v>
      </c>
      <c r="C254" s="34" t="s">
        <v>323</v>
      </c>
      <c r="D254" s="34" t="s">
        <v>324</v>
      </c>
      <c r="E254" s="162"/>
      <c r="F254" s="162">
        <v>45.5</v>
      </c>
      <c r="G254" s="162">
        <v>45.5</v>
      </c>
      <c r="H254" s="179"/>
    </row>
    <row r="255" spans="2:10" x14ac:dyDescent="0.2">
      <c r="B255" s="162">
        <v>6</v>
      </c>
      <c r="C255" s="34" t="s">
        <v>325</v>
      </c>
      <c r="D255" s="34" t="s">
        <v>326</v>
      </c>
      <c r="E255" s="162"/>
      <c r="F255" s="162">
        <v>44.6</v>
      </c>
      <c r="G255" s="162">
        <v>44.6</v>
      </c>
      <c r="H255" s="179"/>
    </row>
    <row r="256" spans="2:10" x14ac:dyDescent="0.2">
      <c r="B256" s="162">
        <v>7</v>
      </c>
      <c r="C256" s="34" t="s">
        <v>327</v>
      </c>
      <c r="D256" s="34" t="s">
        <v>328</v>
      </c>
      <c r="E256" s="162"/>
      <c r="F256" s="162">
        <v>42.6</v>
      </c>
      <c r="G256" s="162">
        <v>44</v>
      </c>
      <c r="H256" s="179">
        <f>G256-F256</f>
        <v>1.3999999999999986</v>
      </c>
    </row>
    <row r="257" spans="2:10" x14ac:dyDescent="0.2">
      <c r="B257" s="162">
        <v>8</v>
      </c>
      <c r="C257" s="34" t="s">
        <v>329</v>
      </c>
      <c r="D257" s="34" t="s">
        <v>330</v>
      </c>
      <c r="E257" s="162">
        <v>43.1</v>
      </c>
      <c r="F257" s="162"/>
      <c r="G257" s="162">
        <v>44</v>
      </c>
      <c r="H257" s="179">
        <f>G257-E257</f>
        <v>0.89999999999999858</v>
      </c>
    </row>
    <row r="258" spans="2:10" x14ac:dyDescent="0.2">
      <c r="B258" s="162">
        <v>9</v>
      </c>
      <c r="C258" s="34" t="s">
        <v>331</v>
      </c>
      <c r="D258" s="34" t="s">
        <v>332</v>
      </c>
      <c r="E258" s="162">
        <v>45.1</v>
      </c>
      <c r="F258" s="162"/>
      <c r="G258" s="162">
        <v>45.1</v>
      </c>
      <c r="H258" s="179"/>
    </row>
    <row r="259" spans="2:10" x14ac:dyDescent="0.2">
      <c r="B259" s="87"/>
      <c r="C259" s="209" t="s">
        <v>165</v>
      </c>
      <c r="D259" s="210"/>
      <c r="E259" s="157">
        <f>SUM(E248:E258)</f>
        <v>157.9</v>
      </c>
      <c r="F259" s="157">
        <f>SUM(F249:F258)</f>
        <v>199.9</v>
      </c>
      <c r="G259" s="157">
        <f>SUM(G249:G258)</f>
        <v>371.5</v>
      </c>
      <c r="H259" s="159">
        <f>SUM(H249:H258)</f>
        <v>13.699999999999996</v>
      </c>
      <c r="J259" s="177"/>
    </row>
    <row r="260" spans="2:10" ht="13.5" thickBot="1" x14ac:dyDescent="0.25">
      <c r="B260" s="109"/>
      <c r="C260" s="256"/>
      <c r="D260" s="256"/>
      <c r="E260" s="57"/>
      <c r="F260" s="57"/>
      <c r="G260" s="57"/>
      <c r="H260" s="132"/>
    </row>
    <row r="261" spans="2:10" x14ac:dyDescent="0.2">
      <c r="B261" s="218" t="s">
        <v>414</v>
      </c>
      <c r="C261" s="218"/>
      <c r="D261" s="218"/>
      <c r="E261" s="97"/>
      <c r="F261" s="98"/>
      <c r="G261" s="98"/>
      <c r="H261" s="51"/>
    </row>
    <row r="262" spans="2:10" ht="15" x14ac:dyDescent="0.25">
      <c r="B262" s="17"/>
      <c r="C262" s="239" t="s">
        <v>24</v>
      </c>
      <c r="D262" s="257"/>
      <c r="E262" s="17"/>
      <c r="F262" s="43"/>
      <c r="G262" s="17"/>
      <c r="H262" s="44"/>
    </row>
    <row r="263" spans="2:10" x14ac:dyDescent="0.2">
      <c r="B263" s="22">
        <v>1</v>
      </c>
      <c r="C263" s="23" t="s">
        <v>392</v>
      </c>
      <c r="D263" s="140" t="s">
        <v>333</v>
      </c>
      <c r="E263" s="22">
        <v>31.7</v>
      </c>
      <c r="F263" s="22"/>
      <c r="G263" s="22">
        <v>31.7</v>
      </c>
      <c r="H263" s="68"/>
    </row>
    <row r="264" spans="2:10" x14ac:dyDescent="0.2">
      <c r="B264" s="22">
        <v>2</v>
      </c>
      <c r="C264" s="23" t="s">
        <v>393</v>
      </c>
      <c r="D264" s="140" t="s">
        <v>335</v>
      </c>
      <c r="E264" s="22">
        <v>31.4</v>
      </c>
      <c r="F264" s="22"/>
      <c r="G264" s="22">
        <v>31.4</v>
      </c>
      <c r="H264" s="68"/>
    </row>
    <row r="265" spans="2:10" x14ac:dyDescent="0.2">
      <c r="B265" s="22">
        <v>3</v>
      </c>
      <c r="C265" s="23" t="s">
        <v>394</v>
      </c>
      <c r="D265" s="140" t="s">
        <v>336</v>
      </c>
      <c r="E265" s="22">
        <v>27.1</v>
      </c>
      <c r="F265" s="22"/>
      <c r="G265" s="22">
        <v>28</v>
      </c>
      <c r="H265" s="68">
        <f>G265-E265</f>
        <v>0.89999999999999858</v>
      </c>
    </row>
    <row r="266" spans="2:10" x14ac:dyDescent="0.2">
      <c r="B266" s="258" t="s">
        <v>9</v>
      </c>
      <c r="C266" s="258"/>
      <c r="D266" s="259"/>
      <c r="E266" s="182"/>
      <c r="F266" s="182"/>
      <c r="G266" s="182"/>
      <c r="H266" s="183"/>
    </row>
    <row r="267" spans="2:10" x14ac:dyDescent="0.2">
      <c r="B267" s="22">
        <v>4</v>
      </c>
      <c r="C267" s="23" t="s">
        <v>395</v>
      </c>
      <c r="D267" s="140" t="s">
        <v>338</v>
      </c>
      <c r="E267" s="22">
        <v>54</v>
      </c>
      <c r="F267" s="22"/>
      <c r="G267" s="22">
        <v>54</v>
      </c>
      <c r="H267" s="68"/>
    </row>
    <row r="268" spans="2:10" x14ac:dyDescent="0.2">
      <c r="B268" s="22">
        <v>5</v>
      </c>
      <c r="C268" s="23" t="s">
        <v>404</v>
      </c>
      <c r="D268" s="140" t="s">
        <v>337</v>
      </c>
      <c r="E268" s="22">
        <v>56.4</v>
      </c>
      <c r="F268" s="22"/>
      <c r="G268" s="22">
        <v>56.4</v>
      </c>
      <c r="H268" s="68"/>
    </row>
    <row r="269" spans="2:10" x14ac:dyDescent="0.2">
      <c r="B269" s="22">
        <v>6</v>
      </c>
      <c r="C269" s="23" t="s">
        <v>396</v>
      </c>
      <c r="D269" s="140" t="s">
        <v>334</v>
      </c>
      <c r="E269" s="22">
        <v>45.3</v>
      </c>
      <c r="F269" s="22"/>
      <c r="G269" s="22">
        <v>45.3</v>
      </c>
      <c r="H269" s="68">
        <f>G269-E269</f>
        <v>0</v>
      </c>
    </row>
    <row r="270" spans="2:10" x14ac:dyDescent="0.2">
      <c r="B270" s="22">
        <v>7</v>
      </c>
      <c r="C270" s="23" t="s">
        <v>391</v>
      </c>
      <c r="D270" s="140" t="s">
        <v>339</v>
      </c>
      <c r="E270" s="22">
        <v>65.7</v>
      </c>
      <c r="F270" s="22"/>
      <c r="G270" s="22">
        <v>65.7</v>
      </c>
      <c r="H270" s="68"/>
    </row>
    <row r="271" spans="2:10" x14ac:dyDescent="0.2">
      <c r="B271" s="260" t="s">
        <v>124</v>
      </c>
      <c r="C271" s="260"/>
      <c r="D271" s="261"/>
      <c r="E271" s="161"/>
      <c r="F271" s="161"/>
      <c r="G271" s="161"/>
      <c r="H271" s="183"/>
    </row>
    <row r="272" spans="2:10" x14ac:dyDescent="0.2">
      <c r="B272" s="22">
        <v>8</v>
      </c>
      <c r="C272" s="23" t="s">
        <v>397</v>
      </c>
      <c r="D272" s="140" t="s">
        <v>340</v>
      </c>
      <c r="E272" s="22">
        <v>87.3</v>
      </c>
      <c r="F272" s="22"/>
      <c r="G272" s="22">
        <v>87.3</v>
      </c>
      <c r="H272" s="68"/>
    </row>
    <row r="273" spans="2:9" x14ac:dyDescent="0.2">
      <c r="B273" s="42"/>
      <c r="C273" s="226" t="s">
        <v>192</v>
      </c>
      <c r="D273" s="226"/>
      <c r="E273" s="158">
        <f>SUM(E262:E272)</f>
        <v>398.9</v>
      </c>
      <c r="F273" s="158"/>
      <c r="G273" s="158">
        <f>SUM(G263:G272)</f>
        <v>399.8</v>
      </c>
      <c r="H273" s="49">
        <f>SUM(H264:H272)</f>
        <v>0.89999999999999858</v>
      </c>
    </row>
    <row r="274" spans="2:9" x14ac:dyDescent="0.2">
      <c r="B274" s="109"/>
      <c r="C274" s="154"/>
      <c r="D274" s="154"/>
      <c r="E274" s="109"/>
      <c r="F274" s="109"/>
      <c r="G274" s="109"/>
      <c r="H274" s="146"/>
    </row>
    <row r="275" spans="2:9" x14ac:dyDescent="0.2">
      <c r="B275" s="85"/>
      <c r="C275" s="12"/>
      <c r="D275" s="12"/>
      <c r="E275" s="121"/>
      <c r="F275" s="121"/>
      <c r="G275" s="121"/>
      <c r="H275" s="148"/>
    </row>
    <row r="276" spans="2:9" x14ac:dyDescent="0.2">
      <c r="B276" s="216" t="s">
        <v>415</v>
      </c>
      <c r="C276" s="216"/>
      <c r="D276" s="216"/>
      <c r="E276" s="97"/>
      <c r="F276" s="98"/>
      <c r="G276" s="98"/>
      <c r="H276" s="12"/>
    </row>
    <row r="277" spans="2:9" ht="15" x14ac:dyDescent="0.25">
      <c r="B277" s="17"/>
      <c r="C277" s="239" t="s">
        <v>24</v>
      </c>
      <c r="D277" s="239"/>
      <c r="E277" s="17"/>
      <c r="F277" s="46"/>
      <c r="G277" s="17"/>
      <c r="H277" s="17"/>
    </row>
    <row r="278" spans="2:9" x14ac:dyDescent="0.2">
      <c r="B278" s="24">
        <v>1</v>
      </c>
      <c r="C278" s="25" t="s">
        <v>341</v>
      </c>
      <c r="D278" s="25" t="s">
        <v>342</v>
      </c>
      <c r="E278" s="24"/>
      <c r="F278" s="22">
        <v>18.2</v>
      </c>
      <c r="G278" s="24">
        <v>28</v>
      </c>
      <c r="H278" s="22">
        <f>G278-F278</f>
        <v>9.8000000000000007</v>
      </c>
    </row>
    <row r="279" spans="2:9" x14ac:dyDescent="0.2">
      <c r="B279" s="24">
        <v>2</v>
      </c>
      <c r="C279" s="25" t="s">
        <v>341</v>
      </c>
      <c r="D279" s="25" t="s">
        <v>343</v>
      </c>
      <c r="E279" s="24"/>
      <c r="F279" s="22">
        <v>17.2</v>
      </c>
      <c r="G279" s="24">
        <v>28</v>
      </c>
      <c r="H279" s="22">
        <f>G279-F279</f>
        <v>10.8</v>
      </c>
    </row>
    <row r="280" spans="2:9" ht="15" x14ac:dyDescent="0.25">
      <c r="B280" s="17"/>
      <c r="C280" s="239" t="s">
        <v>50</v>
      </c>
      <c r="D280" s="239"/>
      <c r="E280" s="17"/>
      <c r="F280" s="17"/>
      <c r="G280" s="17"/>
      <c r="H280" s="17"/>
    </row>
    <row r="281" spans="2:9" x14ac:dyDescent="0.2">
      <c r="B281" s="24">
        <v>3</v>
      </c>
      <c r="C281" s="25" t="s">
        <v>344</v>
      </c>
      <c r="D281" s="25" t="s">
        <v>345</v>
      </c>
      <c r="E281" s="24"/>
      <c r="F281" s="24">
        <v>35.700000000000003</v>
      </c>
      <c r="G281" s="24">
        <v>44</v>
      </c>
      <c r="H281" s="22">
        <f>G281-F281</f>
        <v>8.2999999999999972</v>
      </c>
    </row>
    <row r="282" spans="2:9" x14ac:dyDescent="0.2">
      <c r="B282" s="24">
        <v>4</v>
      </c>
      <c r="C282" s="25" t="s">
        <v>346</v>
      </c>
      <c r="D282" s="25" t="s">
        <v>347</v>
      </c>
      <c r="E282" s="24"/>
      <c r="F282" s="24">
        <v>34.799999999999997</v>
      </c>
      <c r="G282" s="24">
        <v>44</v>
      </c>
      <c r="H282" s="22">
        <f>G282-F282</f>
        <v>9.2000000000000028</v>
      </c>
    </row>
    <row r="283" spans="2:9" x14ac:dyDescent="0.2">
      <c r="B283" s="24">
        <v>5</v>
      </c>
      <c r="C283" s="25" t="s">
        <v>352</v>
      </c>
      <c r="D283" s="25" t="s">
        <v>353</v>
      </c>
      <c r="E283" s="24">
        <v>38.299999999999997</v>
      </c>
      <c r="F283" s="24"/>
      <c r="G283" s="24">
        <v>44</v>
      </c>
      <c r="H283" s="22">
        <f>G283-E283</f>
        <v>5.7000000000000028</v>
      </c>
    </row>
    <row r="284" spans="2:9" x14ac:dyDescent="0.2">
      <c r="B284" s="24">
        <v>6</v>
      </c>
      <c r="C284" s="25" t="s">
        <v>354</v>
      </c>
      <c r="D284" s="25" t="s">
        <v>355</v>
      </c>
      <c r="E284" s="24">
        <v>36.299999999999997</v>
      </c>
      <c r="F284" s="24"/>
      <c r="G284" s="24">
        <v>44</v>
      </c>
      <c r="H284" s="22">
        <f>G284-E284</f>
        <v>7.7000000000000028</v>
      </c>
    </row>
    <row r="285" spans="2:9" x14ac:dyDescent="0.2">
      <c r="B285" s="24">
        <v>7</v>
      </c>
      <c r="C285" s="25" t="s">
        <v>356</v>
      </c>
      <c r="D285" s="25" t="s">
        <v>357</v>
      </c>
      <c r="E285" s="24"/>
      <c r="F285" s="24">
        <v>35.799999999999997</v>
      </c>
      <c r="G285" s="24">
        <v>44</v>
      </c>
      <c r="H285" s="24">
        <f>G285-F285</f>
        <v>8.2000000000000028</v>
      </c>
    </row>
    <row r="286" spans="2:9" x14ac:dyDescent="0.2">
      <c r="B286" s="150"/>
      <c r="C286" s="226" t="s">
        <v>204</v>
      </c>
      <c r="D286" s="226"/>
      <c r="E286" s="158">
        <f>SUM(E278:E285)</f>
        <v>74.599999999999994</v>
      </c>
      <c r="F286" s="158">
        <f>SUM(F278:F285)</f>
        <v>141.69999999999999</v>
      </c>
      <c r="G286" s="158">
        <f>SUM(G278:G285)</f>
        <v>276</v>
      </c>
      <c r="H286" s="173">
        <f>SUM(H278:H285)</f>
        <v>59.70000000000001</v>
      </c>
      <c r="I286" s="185"/>
    </row>
    <row r="287" spans="2:9" x14ac:dyDescent="0.2">
      <c r="B287" s="12"/>
      <c r="C287" s="12"/>
      <c r="D287" s="12"/>
      <c r="E287" s="12"/>
      <c r="F287" s="12"/>
      <c r="G287" s="12"/>
      <c r="H287" s="12"/>
    </row>
    <row r="288" spans="2:9" x14ac:dyDescent="0.2">
      <c r="B288" s="216" t="s">
        <v>416</v>
      </c>
      <c r="C288" s="216"/>
      <c r="D288" s="216"/>
    </row>
    <row r="289" spans="2:8" x14ac:dyDescent="0.2">
      <c r="B289" s="219" t="s">
        <v>24</v>
      </c>
      <c r="C289" s="219"/>
      <c r="D289" s="219"/>
      <c r="E289" s="17"/>
      <c r="F289" s="43"/>
      <c r="G289" s="17"/>
      <c r="H289" s="18"/>
    </row>
    <row r="290" spans="2:8" x14ac:dyDescent="0.2">
      <c r="B290" s="38">
        <v>1</v>
      </c>
      <c r="C290" s="39" t="s">
        <v>366</v>
      </c>
      <c r="D290" s="39" t="s">
        <v>367</v>
      </c>
      <c r="E290" s="114"/>
      <c r="F290" s="114">
        <v>16.899999999999999</v>
      </c>
      <c r="G290" s="114">
        <v>28</v>
      </c>
      <c r="H290" s="114">
        <f>G290-F290</f>
        <v>11.100000000000001</v>
      </c>
    </row>
    <row r="291" spans="2:8" x14ac:dyDescent="0.2">
      <c r="B291" s="38">
        <v>2</v>
      </c>
      <c r="C291" s="39" t="s">
        <v>368</v>
      </c>
      <c r="D291" s="39" t="s">
        <v>369</v>
      </c>
      <c r="E291" s="86">
        <v>11.2</v>
      </c>
      <c r="F291" s="86"/>
      <c r="G291" s="86">
        <v>28</v>
      </c>
      <c r="H291" s="86">
        <f>G291-E291</f>
        <v>16.8</v>
      </c>
    </row>
    <row r="292" spans="2:8" x14ac:dyDescent="0.2">
      <c r="B292" s="38">
        <v>3</v>
      </c>
      <c r="C292" s="39" t="s">
        <v>370</v>
      </c>
      <c r="D292" s="39" t="s">
        <v>371</v>
      </c>
      <c r="E292" s="86"/>
      <c r="F292" s="86">
        <v>17.100000000000001</v>
      </c>
      <c r="G292" s="86">
        <v>28</v>
      </c>
      <c r="H292" s="86">
        <f>G292-F292</f>
        <v>10.899999999999999</v>
      </c>
    </row>
    <row r="293" spans="2:8" x14ac:dyDescent="0.2">
      <c r="B293" s="219" t="s">
        <v>50</v>
      </c>
      <c r="C293" s="219"/>
      <c r="D293" s="219"/>
      <c r="E293" s="17"/>
      <c r="F293" s="43"/>
      <c r="G293" s="17"/>
      <c r="H293" s="18"/>
    </row>
    <row r="294" spans="2:8" x14ac:dyDescent="0.2">
      <c r="B294" s="38">
        <v>4</v>
      </c>
      <c r="C294" s="39" t="s">
        <v>372</v>
      </c>
      <c r="D294" s="39" t="s">
        <v>373</v>
      </c>
      <c r="E294" s="114">
        <v>35.700000000000003</v>
      </c>
      <c r="F294" s="114"/>
      <c r="G294" s="114">
        <v>44</v>
      </c>
      <c r="H294" s="114">
        <f>G294-E294</f>
        <v>8.2999999999999972</v>
      </c>
    </row>
    <row r="295" spans="2:8" x14ac:dyDescent="0.2">
      <c r="B295" s="29"/>
      <c r="C295" s="226" t="s">
        <v>374</v>
      </c>
      <c r="D295" s="226"/>
      <c r="E295" s="152">
        <f>SUM(E290:E294)</f>
        <v>46.900000000000006</v>
      </c>
      <c r="F295" s="152">
        <f>SUM(F290:F294)</f>
        <v>34</v>
      </c>
      <c r="G295" s="152">
        <f>SUM(G290:G294)</f>
        <v>128</v>
      </c>
      <c r="H295" s="152">
        <f>SUM(H289:H294)</f>
        <v>47.099999999999994</v>
      </c>
    </row>
    <row r="296" spans="2:8" x14ac:dyDescent="0.2">
      <c r="B296" s="115"/>
      <c r="C296" s="116"/>
      <c r="D296" s="116"/>
      <c r="E296" s="117"/>
      <c r="F296" s="117"/>
      <c r="G296" s="117"/>
      <c r="H296" s="117"/>
    </row>
    <row r="297" spans="2:8" x14ac:dyDescent="0.2">
      <c r="B297" s="216" t="s">
        <v>417</v>
      </c>
      <c r="C297" s="216"/>
      <c r="D297" s="216"/>
      <c r="E297" s="117"/>
      <c r="F297" s="117"/>
      <c r="G297" s="117"/>
      <c r="H297" s="117"/>
    </row>
    <row r="298" spans="2:8" x14ac:dyDescent="0.2">
      <c r="B298" s="219" t="s">
        <v>24</v>
      </c>
      <c r="C298" s="219"/>
      <c r="D298" s="219"/>
      <c r="E298" s="17"/>
      <c r="F298" s="43"/>
      <c r="G298" s="17"/>
      <c r="H298" s="18"/>
    </row>
    <row r="299" spans="2:8" x14ac:dyDescent="0.2">
      <c r="B299" s="86">
        <v>1</v>
      </c>
      <c r="C299" s="118" t="s">
        <v>375</v>
      </c>
      <c r="D299" s="118" t="s">
        <v>376</v>
      </c>
      <c r="E299" s="114">
        <v>23.1</v>
      </c>
      <c r="F299" s="114"/>
      <c r="G299" s="114">
        <v>28</v>
      </c>
      <c r="H299" s="114">
        <f>G299-E299</f>
        <v>4.8999999999999986</v>
      </c>
    </row>
    <row r="300" spans="2:8" x14ac:dyDescent="0.2">
      <c r="B300" s="86">
        <v>2</v>
      </c>
      <c r="C300" s="118" t="s">
        <v>377</v>
      </c>
      <c r="D300" s="118" t="s">
        <v>378</v>
      </c>
      <c r="E300" s="114"/>
      <c r="F300" s="114">
        <v>23.4</v>
      </c>
      <c r="G300" s="114">
        <v>28</v>
      </c>
      <c r="H300" s="114">
        <f>G300-F300</f>
        <v>4.6000000000000014</v>
      </c>
    </row>
    <row r="301" spans="2:8" x14ac:dyDescent="0.2">
      <c r="B301" s="219" t="s">
        <v>379</v>
      </c>
      <c r="C301" s="219"/>
      <c r="D301" s="219"/>
      <c r="E301" s="17"/>
      <c r="F301" s="43"/>
      <c r="G301" s="17"/>
      <c r="H301" s="18"/>
    </row>
    <row r="302" spans="2:8" x14ac:dyDescent="0.2">
      <c r="B302" s="86">
        <v>3</v>
      </c>
      <c r="C302" s="118" t="s">
        <v>380</v>
      </c>
      <c r="D302" s="118" t="s">
        <v>381</v>
      </c>
      <c r="E302" s="114">
        <v>49.9</v>
      </c>
      <c r="F302" s="114"/>
      <c r="G302" s="114">
        <v>56</v>
      </c>
      <c r="H302" s="114">
        <f>G302-E302</f>
        <v>6.1000000000000014</v>
      </c>
    </row>
    <row r="303" spans="2:8" x14ac:dyDescent="0.2">
      <c r="B303" s="86">
        <v>4</v>
      </c>
      <c r="C303" s="118" t="s">
        <v>382</v>
      </c>
      <c r="D303" s="118" t="s">
        <v>383</v>
      </c>
      <c r="E303" s="114"/>
      <c r="F303" s="114">
        <v>49.6</v>
      </c>
      <c r="G303" s="114">
        <v>56</v>
      </c>
      <c r="H303" s="114">
        <f>G303-F303</f>
        <v>6.3999999999999986</v>
      </c>
    </row>
    <row r="304" spans="2:8" x14ac:dyDescent="0.2">
      <c r="B304" s="86">
        <v>5</v>
      </c>
      <c r="C304" s="119" t="s">
        <v>384</v>
      </c>
      <c r="D304" s="119" t="s">
        <v>385</v>
      </c>
      <c r="E304" s="34">
        <v>49.8</v>
      </c>
      <c r="F304" s="34"/>
      <c r="G304" s="156">
        <v>56</v>
      </c>
      <c r="H304" s="156">
        <f>G304-E304</f>
        <v>6.2000000000000028</v>
      </c>
    </row>
    <row r="305" spans="2:19" x14ac:dyDescent="0.2">
      <c r="B305" s="29"/>
      <c r="C305" s="226" t="s">
        <v>374</v>
      </c>
      <c r="D305" s="226"/>
      <c r="E305" s="152">
        <f>SUM(E299:E304)</f>
        <v>122.8</v>
      </c>
      <c r="F305" s="152">
        <f>SUM(F299:F304)</f>
        <v>73</v>
      </c>
      <c r="G305" s="152">
        <f>SUM(G299:G304)</f>
        <v>224</v>
      </c>
      <c r="H305" s="152">
        <f>SUM(H299:H304)</f>
        <v>28.200000000000003</v>
      </c>
    </row>
    <row r="306" spans="2:19" x14ac:dyDescent="0.2">
      <c r="B306" s="4"/>
      <c r="C306" s="167"/>
      <c r="D306" s="167"/>
      <c r="E306" s="186"/>
      <c r="F306" s="186"/>
      <c r="G306" s="186"/>
      <c r="H306" s="186"/>
      <c r="I306" s="56"/>
      <c r="J306" s="56"/>
    </row>
    <row r="307" spans="2:19" s="56" customFormat="1" x14ac:dyDescent="0.2">
      <c r="B307" s="216" t="s">
        <v>418</v>
      </c>
      <c r="C307" s="216"/>
      <c r="D307" s="216"/>
      <c r="E307"/>
      <c r="F307"/>
      <c r="G307"/>
      <c r="H307"/>
      <c r="I307"/>
      <c r="J307"/>
    </row>
    <row r="308" spans="2:19" x14ac:dyDescent="0.2">
      <c r="B308" s="219" t="s">
        <v>24</v>
      </c>
      <c r="C308" s="219"/>
      <c r="D308" s="219"/>
      <c r="E308" s="17"/>
      <c r="F308" s="43"/>
      <c r="G308" s="17"/>
      <c r="H308" s="18"/>
    </row>
    <row r="309" spans="2:19" x14ac:dyDescent="0.2">
      <c r="B309" s="24">
        <v>1</v>
      </c>
      <c r="C309" s="25" t="s">
        <v>358</v>
      </c>
      <c r="D309" s="25" t="s">
        <v>359</v>
      </c>
      <c r="E309" s="22">
        <v>18.3</v>
      </c>
      <c r="F309" s="13"/>
      <c r="G309" s="22">
        <v>28</v>
      </c>
      <c r="H309" s="22">
        <f t="shared" ref="H309:H310" si="3">G309-E309</f>
        <v>9.6999999999999993</v>
      </c>
      <c r="J309" s="190"/>
      <c r="K309" s="187"/>
      <c r="L309" s="188"/>
      <c r="M309" s="188"/>
      <c r="N309" s="189"/>
      <c r="O309" s="15"/>
      <c r="P309" s="189"/>
      <c r="Q309" s="189"/>
      <c r="R309" s="190"/>
      <c r="S309" s="190"/>
    </row>
    <row r="310" spans="2:19" x14ac:dyDescent="0.2">
      <c r="B310" s="24">
        <v>2</v>
      </c>
      <c r="C310" s="25" t="s">
        <v>360</v>
      </c>
      <c r="D310" s="25" t="s">
        <v>361</v>
      </c>
      <c r="E310" s="22">
        <v>20.7</v>
      </c>
      <c r="F310" s="13"/>
      <c r="G310" s="22">
        <v>28</v>
      </c>
      <c r="H310" s="22">
        <f t="shared" si="3"/>
        <v>7.3000000000000007</v>
      </c>
      <c r="K310" s="187"/>
      <c r="L310" s="188"/>
      <c r="M310" s="188"/>
      <c r="N310" s="189"/>
      <c r="O310" s="15"/>
      <c r="P310" s="189"/>
      <c r="Q310" s="189"/>
    </row>
    <row r="311" spans="2:19" x14ac:dyDescent="0.2">
      <c r="B311" s="219" t="s">
        <v>50</v>
      </c>
      <c r="C311" s="219"/>
      <c r="D311" s="219"/>
      <c r="E311" s="22"/>
      <c r="F311" s="50"/>
      <c r="G311" s="22"/>
      <c r="H311" s="22"/>
    </row>
    <row r="312" spans="2:19" x14ac:dyDescent="0.2">
      <c r="B312" s="24">
        <v>3</v>
      </c>
      <c r="C312" s="25" t="s">
        <v>362</v>
      </c>
      <c r="D312" s="25" t="s">
        <v>363</v>
      </c>
      <c r="E312" s="22">
        <v>35.5</v>
      </c>
      <c r="F312" s="13"/>
      <c r="G312" s="22">
        <v>44</v>
      </c>
      <c r="H312" s="22">
        <f t="shared" ref="H312:H313" si="4">G312-E312</f>
        <v>8.5</v>
      </c>
    </row>
    <row r="313" spans="2:19" x14ac:dyDescent="0.2">
      <c r="B313" s="24">
        <v>4</v>
      </c>
      <c r="C313" s="25" t="s">
        <v>364</v>
      </c>
      <c r="D313" s="25" t="s">
        <v>365</v>
      </c>
      <c r="E313" s="22">
        <v>31.8</v>
      </c>
      <c r="F313" s="13"/>
      <c r="G313" s="22">
        <v>44</v>
      </c>
      <c r="H313" s="22">
        <f t="shared" si="4"/>
        <v>12.2</v>
      </c>
    </row>
    <row r="314" spans="2:19" x14ac:dyDescent="0.2">
      <c r="B314" s="29"/>
      <c r="C314" s="226" t="s">
        <v>228</v>
      </c>
      <c r="D314" s="226"/>
      <c r="E314" s="173">
        <f>SUM(E309:E313)</f>
        <v>106.3</v>
      </c>
      <c r="F314" s="29"/>
      <c r="G314" s="173">
        <f>SUM(G309:G313)</f>
        <v>144</v>
      </c>
      <c r="H314" s="173">
        <f>SUM(H309:H313)</f>
        <v>37.700000000000003</v>
      </c>
    </row>
    <row r="315" spans="2:19" x14ac:dyDescent="0.2">
      <c r="B315" s="50"/>
      <c r="C315" s="12"/>
      <c r="D315" s="12"/>
      <c r="E315" s="12"/>
      <c r="F315" s="50"/>
      <c r="G315" s="12"/>
      <c r="H315" s="12"/>
    </row>
    <row r="317" spans="2:19" x14ac:dyDescent="0.2">
      <c r="E317">
        <f>E305+E295+E286+E273+E259+E245+E232+E221+E213+E205+E188+E177+E159+E148+E142+E133+E123+E108+E97+E88+E68+E64+E46+E27+E314</f>
        <v>3806.7200000000003</v>
      </c>
      <c r="F317">
        <f>F305+F295+F286+F273+F259+F245+F232+F221+F213+F205+F188+F177+F159+F148+F142+F133+F123+F108+F97+F88+F68+F64+F46+F27+F314</f>
        <v>2241.1999999999998</v>
      </c>
      <c r="G317">
        <f>G305+G295+G286+G273+G259+G245+G232+G221+G213+G205+G188+G177+G159+G148+G142+G133+G123+G108+G97+G88+G68+G64+G46+G27+G314</f>
        <v>7120.1999999999989</v>
      </c>
      <c r="H317">
        <f>H305+H295+H286+H273+H259+H245+H232+H221+H213+H205+H188+H177+H159+H148+H142+H133+H123+H108+H97+H88+H68+H64+H46+H27+H314</f>
        <v>1072.28</v>
      </c>
    </row>
    <row r="319" spans="2:19" x14ac:dyDescent="0.2">
      <c r="E319">
        <f>E317+F317</f>
        <v>6047.92</v>
      </c>
      <c r="J319" s="184"/>
    </row>
  </sheetData>
  <mergeCells count="108">
    <mergeCell ref="E1:H1"/>
    <mergeCell ref="B308:D308"/>
    <mergeCell ref="B311:D311"/>
    <mergeCell ref="C314:D314"/>
    <mergeCell ref="B307:D307"/>
    <mergeCell ref="B298:D298"/>
    <mergeCell ref="B301:D301"/>
    <mergeCell ref="C305:D305"/>
    <mergeCell ref="B288:D288"/>
    <mergeCell ref="B289:D289"/>
    <mergeCell ref="B293:D293"/>
    <mergeCell ref="C295:D295"/>
    <mergeCell ref="B297:D297"/>
    <mergeCell ref="C273:D273"/>
    <mergeCell ref="B276:D276"/>
    <mergeCell ref="C277:D277"/>
    <mergeCell ref="C280:D280"/>
    <mergeCell ref="C286:D286"/>
    <mergeCell ref="C260:D260"/>
    <mergeCell ref="B261:D261"/>
    <mergeCell ref="C262:D262"/>
    <mergeCell ref="B266:D266"/>
    <mergeCell ref="B271:D271"/>
    <mergeCell ref="C245:D245"/>
    <mergeCell ref="B247:D247"/>
    <mergeCell ref="B248:D248"/>
    <mergeCell ref="B252:D252"/>
    <mergeCell ref="C259:D259"/>
    <mergeCell ref="B230:D230"/>
    <mergeCell ref="C232:D232"/>
    <mergeCell ref="B234:D234"/>
    <mergeCell ref="B235:D235"/>
    <mergeCell ref="B241:D241"/>
    <mergeCell ref="B216:D216"/>
    <mergeCell ref="C221:D221"/>
    <mergeCell ref="B223:D223"/>
    <mergeCell ref="B224:D224"/>
    <mergeCell ref="B228:D228"/>
    <mergeCell ref="B202:D202"/>
    <mergeCell ref="B207:D207"/>
    <mergeCell ref="B208:D208"/>
    <mergeCell ref="C213:D213"/>
    <mergeCell ref="B215:D215"/>
    <mergeCell ref="B196:D196"/>
    <mergeCell ref="C155:D155"/>
    <mergeCell ref="B138:D138"/>
    <mergeCell ref="C142:D142"/>
    <mergeCell ref="B150:D150"/>
    <mergeCell ref="C151:D151"/>
    <mergeCell ref="B144:D144"/>
    <mergeCell ref="C145:D145"/>
    <mergeCell ref="C148:D148"/>
    <mergeCell ref="B179:D179"/>
    <mergeCell ref="B180:D180"/>
    <mergeCell ref="C159:D159"/>
    <mergeCell ref="B161:D161"/>
    <mergeCell ref="B162:D162"/>
    <mergeCell ref="C177:D177"/>
    <mergeCell ref="B135:D135"/>
    <mergeCell ref="B184:D184"/>
    <mergeCell ref="C188:D188"/>
    <mergeCell ref="B190:D190"/>
    <mergeCell ref="B191:D191"/>
    <mergeCell ref="B65:D65"/>
    <mergeCell ref="C68:D68"/>
    <mergeCell ref="B70:D70"/>
    <mergeCell ref="B71:D71"/>
    <mergeCell ref="B91:D91"/>
    <mergeCell ref="C95:D95"/>
    <mergeCell ref="C97:D97"/>
    <mergeCell ref="B99:D99"/>
    <mergeCell ref="B126:D126"/>
    <mergeCell ref="B85:D85"/>
    <mergeCell ref="C88:D88"/>
    <mergeCell ref="B90:D90"/>
    <mergeCell ref="B111:D111"/>
    <mergeCell ref="C133:D133"/>
    <mergeCell ref="B117:D117"/>
    <mergeCell ref="B136:D136"/>
    <mergeCell ref="B110:D110"/>
    <mergeCell ref="B125:D125"/>
    <mergeCell ref="C100:D100"/>
    <mergeCell ref="K3:K4"/>
    <mergeCell ref="B6:D6"/>
    <mergeCell ref="B7:D7"/>
    <mergeCell ref="H3:H4"/>
    <mergeCell ref="G3:G4"/>
    <mergeCell ref="B2:H2"/>
    <mergeCell ref="I3:J4"/>
    <mergeCell ref="B15:D15"/>
    <mergeCell ref="C27:D27"/>
    <mergeCell ref="B3:B4"/>
    <mergeCell ref="D3:D4"/>
    <mergeCell ref="E3:F3"/>
    <mergeCell ref="B46:D46"/>
    <mergeCell ref="B49:D49"/>
    <mergeCell ref="C64:D64"/>
    <mergeCell ref="B105:D105"/>
    <mergeCell ref="C108:D108"/>
    <mergeCell ref="C123:D123"/>
    <mergeCell ref="B82:D82"/>
    <mergeCell ref="C3:C4"/>
    <mergeCell ref="C28:D28"/>
    <mergeCell ref="B48:D48"/>
    <mergeCell ref="B30:D30"/>
    <mergeCell ref="B44:D44"/>
    <mergeCell ref="B31:D31"/>
    <mergeCell ref="B42:D42"/>
  </mergeCells>
  <phoneticPr fontId="12" type="noConversion"/>
  <pageMargins left="0.94" right="0.88" top="0.35433070866141736" bottom="0.27559055118110237" header="0.19685039370078741" footer="0.15748031496062992"/>
  <pageSetup paperSize="9" scale="84" orientation="portrait" r:id="rId1"/>
  <headerFooter alignWithMargins="0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D32" sqref="D32"/>
    </sheetView>
  </sheetViews>
  <sheetFormatPr defaultRowHeight="12.75" x14ac:dyDescent="0.2"/>
  <cols>
    <col min="1" max="1" width="1.7109375" customWidth="1"/>
    <col min="2" max="2" width="11.7109375" customWidth="1"/>
    <col min="3" max="3" width="33.7109375" customWidth="1"/>
    <col min="4" max="4" width="19" customWidth="1"/>
    <col min="6" max="6" width="11" bestFit="1" customWidth="1"/>
    <col min="7" max="7" width="14.42578125" customWidth="1"/>
    <col min="8" max="8" width="13.140625" customWidth="1"/>
    <col min="9" max="9" width="42.42578125" customWidth="1"/>
    <col min="10" max="10" width="61.85546875" customWidth="1"/>
  </cols>
  <sheetData>
    <row r="1" spans="1:8" ht="22.5" customHeight="1" x14ac:dyDescent="0.25">
      <c r="E1" s="255"/>
      <c r="F1" s="255"/>
      <c r="G1" s="255"/>
      <c r="H1" s="255"/>
    </row>
    <row r="2" spans="1:8" ht="69" customHeight="1" thickBot="1" x14ac:dyDescent="0.35">
      <c r="A2" s="1"/>
      <c r="B2" s="262" t="s">
        <v>421</v>
      </c>
      <c r="C2" s="262"/>
      <c r="D2" s="262"/>
      <c r="E2" s="262"/>
      <c r="F2" s="262"/>
      <c r="G2" s="262"/>
      <c r="H2" s="262"/>
    </row>
    <row r="3" spans="1:8" ht="26.25" thickBot="1" x14ac:dyDescent="0.25">
      <c r="A3" s="4"/>
      <c r="B3" s="227" t="s">
        <v>0</v>
      </c>
      <c r="C3" s="5" t="s">
        <v>1</v>
      </c>
      <c r="D3" s="229" t="s">
        <v>2</v>
      </c>
      <c r="E3" s="231" t="s">
        <v>3</v>
      </c>
      <c r="F3" s="232"/>
      <c r="G3" s="212" t="s">
        <v>4</v>
      </c>
      <c r="H3" s="263" t="s">
        <v>205</v>
      </c>
    </row>
    <row r="4" spans="1:8" ht="32.25" thickBot="1" x14ac:dyDescent="0.25">
      <c r="A4" s="4"/>
      <c r="B4" s="228"/>
      <c r="C4" s="6"/>
      <c r="D4" s="230"/>
      <c r="E4" s="7" t="s">
        <v>6</v>
      </c>
      <c r="F4" s="8" t="s">
        <v>7</v>
      </c>
      <c r="G4" s="213"/>
      <c r="H4" s="264"/>
    </row>
    <row r="5" spans="1:8" x14ac:dyDescent="0.2">
      <c r="A5" s="4"/>
      <c r="B5" s="94">
        <v>1</v>
      </c>
      <c r="C5" s="94">
        <v>2</v>
      </c>
      <c r="D5" s="95">
        <v>3</v>
      </c>
      <c r="E5" s="94">
        <v>4</v>
      </c>
      <c r="F5" s="96">
        <v>5</v>
      </c>
      <c r="G5" s="96">
        <v>6</v>
      </c>
      <c r="H5" s="111">
        <v>7</v>
      </c>
    </row>
    <row r="6" spans="1:8" x14ac:dyDescent="0.2">
      <c r="B6" s="50"/>
      <c r="C6" s="12"/>
      <c r="D6" s="12"/>
      <c r="E6" s="12"/>
      <c r="F6" s="50"/>
      <c r="G6" s="12"/>
      <c r="H6" s="12"/>
    </row>
    <row r="7" spans="1:8" x14ac:dyDescent="0.2">
      <c r="B7" s="219" t="s">
        <v>24</v>
      </c>
      <c r="C7" s="219"/>
      <c r="D7" s="219"/>
      <c r="E7" s="17"/>
      <c r="F7" s="43"/>
      <c r="G7" s="17"/>
      <c r="H7" s="18"/>
    </row>
    <row r="8" spans="1:8" x14ac:dyDescent="0.2">
      <c r="B8" s="38">
        <v>1</v>
      </c>
      <c r="C8" s="168" t="s">
        <v>302</v>
      </c>
      <c r="D8" s="118" t="s">
        <v>388</v>
      </c>
      <c r="E8" s="86"/>
      <c r="F8" s="86">
        <v>12.7</v>
      </c>
      <c r="G8" s="265" t="s">
        <v>419</v>
      </c>
      <c r="H8" s="266"/>
    </row>
    <row r="9" spans="1:8" x14ac:dyDescent="0.2">
      <c r="B9" s="197"/>
      <c r="C9" s="34"/>
      <c r="D9" s="34"/>
      <c r="E9" s="34"/>
      <c r="F9" s="34"/>
      <c r="G9" s="267"/>
      <c r="H9" s="268"/>
    </row>
    <row r="10" spans="1:8" x14ac:dyDescent="0.2">
      <c r="B10" s="34"/>
      <c r="C10" s="57"/>
      <c r="D10" s="57" t="s">
        <v>48</v>
      </c>
      <c r="E10" s="193"/>
      <c r="F10" s="193">
        <f>SUM(F8:F9)</f>
        <v>12.7</v>
      </c>
      <c r="G10" s="195"/>
      <c r="H10" s="195"/>
    </row>
    <row r="11" spans="1:8" x14ac:dyDescent="0.2">
      <c r="G11" s="194"/>
      <c r="H11" s="194"/>
    </row>
    <row r="12" spans="1:8" x14ac:dyDescent="0.2">
      <c r="G12" s="190"/>
      <c r="H12" s="190"/>
    </row>
    <row r="13" spans="1:8" x14ac:dyDescent="0.2">
      <c r="G13" s="196"/>
      <c r="H13" s="196"/>
    </row>
    <row r="14" spans="1:8" x14ac:dyDescent="0.2">
      <c r="G14" s="190"/>
      <c r="H14" s="190"/>
    </row>
    <row r="20" spans="3:6" ht="15.75" x14ac:dyDescent="0.25">
      <c r="C20" s="255"/>
      <c r="D20" s="255"/>
      <c r="E20" s="255"/>
      <c r="F20" s="255"/>
    </row>
  </sheetData>
  <mergeCells count="10">
    <mergeCell ref="C20:F20"/>
    <mergeCell ref="E1:H1"/>
    <mergeCell ref="B7:D7"/>
    <mergeCell ref="B2:H2"/>
    <mergeCell ref="B3:B4"/>
    <mergeCell ref="D3:D4"/>
    <mergeCell ref="E3:F3"/>
    <mergeCell ref="G3:G4"/>
    <mergeCell ref="H3:H4"/>
    <mergeCell ref="G8:H9"/>
  </mergeCells>
  <phoneticPr fontId="12" type="noConversion"/>
  <pageMargins left="0.74803149606299213" right="0.21" top="0.98425196850393704" bottom="0.98425196850393704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D13" sqref="D13"/>
    </sheetView>
  </sheetViews>
  <sheetFormatPr defaultRowHeight="12.75" x14ac:dyDescent="0.2"/>
  <cols>
    <col min="1" max="1" width="1.7109375" customWidth="1"/>
    <col min="2" max="2" width="11.7109375" customWidth="1"/>
    <col min="3" max="3" width="33.7109375" customWidth="1"/>
    <col min="4" max="4" width="19" customWidth="1"/>
    <col min="6" max="6" width="11" bestFit="1" customWidth="1"/>
    <col min="7" max="7" width="14.42578125" customWidth="1"/>
    <col min="8" max="8" width="13.140625" customWidth="1"/>
    <col min="9" max="9" width="42.42578125" customWidth="1"/>
    <col min="10" max="10" width="61.85546875" customWidth="1"/>
  </cols>
  <sheetData>
    <row r="1" spans="1:8" ht="22.5" customHeight="1" x14ac:dyDescent="0.25">
      <c r="E1" s="255"/>
      <c r="F1" s="255"/>
      <c r="G1" s="255"/>
      <c r="H1" s="255"/>
    </row>
    <row r="2" spans="1:8" ht="69" customHeight="1" thickBot="1" x14ac:dyDescent="0.35">
      <c r="A2" s="1"/>
      <c r="B2" s="262" t="s">
        <v>422</v>
      </c>
      <c r="C2" s="262"/>
      <c r="D2" s="262"/>
      <c r="E2" s="262"/>
      <c r="F2" s="262"/>
      <c r="G2" s="262"/>
      <c r="H2" s="262"/>
    </row>
    <row r="3" spans="1:8" ht="26.25" thickBot="1" x14ac:dyDescent="0.25">
      <c r="A3" s="4"/>
      <c r="B3" s="227" t="s">
        <v>0</v>
      </c>
      <c r="C3" s="191" t="s">
        <v>1</v>
      </c>
      <c r="D3" s="229" t="s">
        <v>2</v>
      </c>
      <c r="E3" s="231" t="s">
        <v>3</v>
      </c>
      <c r="F3" s="232"/>
      <c r="G3" s="212" t="s">
        <v>4</v>
      </c>
      <c r="H3" s="263" t="s">
        <v>205</v>
      </c>
    </row>
    <row r="4" spans="1:8" ht="32.25" thickBot="1" x14ac:dyDescent="0.25">
      <c r="A4" s="4"/>
      <c r="B4" s="228"/>
      <c r="C4" s="192"/>
      <c r="D4" s="230"/>
      <c r="E4" s="7" t="s">
        <v>6</v>
      </c>
      <c r="F4" s="8" t="s">
        <v>7</v>
      </c>
      <c r="G4" s="213"/>
      <c r="H4" s="264"/>
    </row>
    <row r="5" spans="1:8" x14ac:dyDescent="0.2">
      <c r="A5" s="4"/>
      <c r="B5" s="94">
        <v>1</v>
      </c>
      <c r="C5" s="94">
        <v>2</v>
      </c>
      <c r="D5" s="95">
        <v>3</v>
      </c>
      <c r="E5" s="94">
        <v>4</v>
      </c>
      <c r="F5" s="96">
        <v>5</v>
      </c>
      <c r="G5" s="96">
        <v>6</v>
      </c>
      <c r="H5" s="111">
        <v>7</v>
      </c>
    </row>
    <row r="6" spans="1:8" x14ac:dyDescent="0.2">
      <c r="B6" s="50"/>
      <c r="C6" s="12"/>
      <c r="D6" s="12"/>
      <c r="E6" s="12"/>
      <c r="F6" s="50"/>
      <c r="G6" s="12"/>
      <c r="H6" s="12"/>
    </row>
    <row r="7" spans="1:8" x14ac:dyDescent="0.2">
      <c r="B7" s="219" t="s">
        <v>50</v>
      </c>
      <c r="C7" s="219"/>
      <c r="D7" s="219"/>
      <c r="E7" s="17"/>
      <c r="F7" s="43"/>
      <c r="G7" s="269" t="s">
        <v>419</v>
      </c>
      <c r="H7" s="270"/>
    </row>
    <row r="8" spans="1:8" x14ac:dyDescent="0.2">
      <c r="B8" s="24">
        <v>2</v>
      </c>
      <c r="C8" s="25" t="s">
        <v>348</v>
      </c>
      <c r="D8" s="25" t="s">
        <v>349</v>
      </c>
      <c r="E8" s="24"/>
      <c r="F8" s="24">
        <v>35.200000000000003</v>
      </c>
      <c r="G8" s="271"/>
      <c r="H8" s="270"/>
    </row>
    <row r="9" spans="1:8" x14ac:dyDescent="0.2">
      <c r="B9" s="24">
        <v>3</v>
      </c>
      <c r="C9" s="25" t="s">
        <v>350</v>
      </c>
      <c r="D9" s="25" t="s">
        <v>351</v>
      </c>
      <c r="E9" s="24"/>
      <c r="F9" s="24">
        <v>37.9</v>
      </c>
      <c r="G9" s="272"/>
      <c r="H9" s="273"/>
    </row>
    <row r="10" spans="1:8" x14ac:dyDescent="0.2">
      <c r="B10" s="110"/>
    </row>
    <row r="11" spans="1:8" x14ac:dyDescent="0.2">
      <c r="B11" s="34"/>
      <c r="C11" s="57"/>
      <c r="D11" s="57" t="s">
        <v>48</v>
      </c>
      <c r="E11" s="193"/>
      <c r="F11" s="193">
        <f>SUM(F7:F10)</f>
        <v>73.099999999999994</v>
      </c>
      <c r="G11" s="193"/>
      <c r="H11" s="193"/>
    </row>
    <row r="21" spans="3:6" ht="15.75" x14ac:dyDescent="0.25">
      <c r="C21" s="255"/>
      <c r="D21" s="255"/>
      <c r="E21" s="255"/>
      <c r="F21" s="255"/>
    </row>
  </sheetData>
  <mergeCells count="10">
    <mergeCell ref="G7:H9"/>
    <mergeCell ref="B7:D7"/>
    <mergeCell ref="C21:F21"/>
    <mergeCell ref="E1:H1"/>
    <mergeCell ref="B2:H2"/>
    <mergeCell ref="B3:B4"/>
    <mergeCell ref="D3:D4"/>
    <mergeCell ref="E3:F3"/>
    <mergeCell ref="G3:G4"/>
    <mergeCell ref="H3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2013</vt:lpstr>
      <vt:lpstr>2014</vt:lpstr>
      <vt:lpstr>2017</vt:lpstr>
    </vt:vector>
  </TitlesOfParts>
  <Company>gbjklgb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jhkgjk</dc:creator>
  <cp:lastModifiedBy>mr03term05</cp:lastModifiedBy>
  <cp:lastPrinted>2017-05-25T08:55:54Z</cp:lastPrinted>
  <dcterms:created xsi:type="dcterms:W3CDTF">2062-11-17T05:22:55Z</dcterms:created>
  <dcterms:modified xsi:type="dcterms:W3CDTF">2017-05-25T08:57:01Z</dcterms:modified>
</cp:coreProperties>
</file>